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ark/Desktop/"/>
    </mc:Choice>
  </mc:AlternateContent>
  <xr:revisionPtr revIDLastSave="0" documentId="13_ncr:1_{818AED66-2DA8-524F-8415-DC2F0A3F7A45}" xr6:coauthVersionLast="36" xr6:coauthVersionMax="36" xr10:uidLastSave="{00000000-0000-0000-0000-000000000000}"/>
  <bookViews>
    <workbookView xWindow="880" yWindow="460" windowWidth="21720" windowHeight="22080" tabRatio="500" xr2:uid="{00000000-000D-0000-FFFF-FFFF00000000}"/>
  </bookViews>
  <sheets>
    <sheet name="Sheet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51" i="1" l="1"/>
  <c r="C150" i="1"/>
  <c r="C149" i="1"/>
  <c r="C148" i="1"/>
  <c r="C147" i="1"/>
  <c r="C146" i="1"/>
  <c r="C145" i="1"/>
  <c r="C84" i="1"/>
  <c r="C85" i="1"/>
  <c r="C83" i="1"/>
  <c r="C144" i="1"/>
  <c r="C143" i="1"/>
  <c r="C142" i="1"/>
  <c r="C141" i="1"/>
  <c r="C140" i="1"/>
  <c r="C132" i="1"/>
  <c r="C137" i="1"/>
  <c r="C135" i="1"/>
  <c r="C136" i="1"/>
  <c r="C138" i="1"/>
  <c r="C139" i="1"/>
  <c r="C134" i="1"/>
  <c r="C133" i="1"/>
  <c r="C131" i="1"/>
  <c r="C130" i="1"/>
  <c r="C129" i="1"/>
  <c r="C168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9" i="1"/>
  <c r="C170" i="1"/>
  <c r="C171" i="1"/>
  <c r="C172" i="1"/>
  <c r="C173" i="1"/>
  <c r="C174" i="1"/>
  <c r="C175" i="1"/>
  <c r="C176" i="1"/>
  <c r="C177" i="1"/>
  <c r="C178" i="1"/>
  <c r="C8" i="1"/>
  <c r="C9" i="1"/>
  <c r="C97" i="1"/>
  <c r="C96" i="1"/>
  <c r="C95" i="1"/>
  <c r="C94" i="1"/>
  <c r="C93" i="1"/>
  <c r="C92" i="1"/>
  <c r="C91" i="1"/>
  <c r="C90" i="1"/>
  <c r="C89" i="1"/>
  <c r="C88" i="1"/>
  <c r="C41" i="1"/>
  <c r="C40" i="1"/>
  <c r="C11" i="1"/>
  <c r="C43" i="1"/>
  <c r="C73" i="1"/>
  <c r="C81" i="1"/>
  <c r="C80" i="1"/>
  <c r="C70" i="1"/>
  <c r="C71" i="1"/>
  <c r="C72" i="1"/>
  <c r="C48" i="1"/>
  <c r="C49" i="1"/>
  <c r="C65" i="1"/>
  <c r="C31" i="1"/>
  <c r="C38" i="1"/>
  <c r="C36" i="1"/>
  <c r="C37" i="1"/>
  <c r="C35" i="1"/>
  <c r="C34" i="1"/>
  <c r="C62" i="1"/>
  <c r="C16" i="1"/>
  <c r="C15" i="1"/>
  <c r="C117" i="1"/>
  <c r="C118" i="1"/>
  <c r="C119" i="1"/>
  <c r="C120" i="1"/>
  <c r="C121" i="1"/>
  <c r="C123" i="1"/>
  <c r="C124" i="1"/>
  <c r="C125" i="1"/>
  <c r="C126" i="1"/>
  <c r="C128" i="1"/>
  <c r="C57" i="1"/>
  <c r="C61" i="1"/>
  <c r="C60" i="1"/>
  <c r="C76" i="1"/>
  <c r="C77" i="1"/>
  <c r="C78" i="1"/>
  <c r="C79" i="1"/>
  <c r="C98" i="1"/>
  <c r="C99" i="1"/>
  <c r="C66" i="1"/>
  <c r="C67" i="1"/>
  <c r="C68" i="1"/>
  <c r="C18" i="1"/>
  <c r="C19" i="1"/>
  <c r="C101" i="1"/>
  <c r="C50" i="1"/>
  <c r="C51" i="1"/>
  <c r="C52" i="1"/>
  <c r="C86" i="1"/>
  <c r="C87" i="1"/>
  <c r="C46" i="1"/>
  <c r="C47" i="1"/>
  <c r="C56" i="1"/>
  <c r="C58" i="1"/>
  <c r="C59" i="1"/>
  <c r="C32" i="1"/>
  <c r="C33" i="1"/>
  <c r="C64" i="1"/>
  <c r="C28" i="1"/>
  <c r="C29" i="1"/>
  <c r="C45" i="1"/>
  <c r="C75" i="1"/>
  <c r="C63" i="1"/>
  <c r="C44" i="1"/>
  <c r="C25" i="1"/>
  <c r="C26" i="1"/>
  <c r="C27" i="1"/>
  <c r="C23" i="1"/>
  <c r="C24" i="1"/>
  <c r="C6" i="1"/>
  <c r="C12" i="1"/>
  <c r="C13" i="1"/>
  <c r="C14" i="1"/>
  <c r="C20" i="1"/>
  <c r="C21" i="1"/>
  <c r="C22" i="1"/>
  <c r="C5" i="1"/>
  <c r="C4" i="1"/>
</calcChain>
</file>

<file path=xl/sharedStrings.xml><?xml version="1.0" encoding="utf-8"?>
<sst xmlns="http://schemas.openxmlformats.org/spreadsheetml/2006/main" count="339" uniqueCount="187">
  <si>
    <t>Perita with Patch &amp; Puppy</t>
    <phoneticPr fontId="3" type="noConversion"/>
  </si>
  <si>
    <t>Pongo with Pepper &amp; Penny</t>
    <phoneticPr fontId="3" type="noConversion"/>
  </si>
  <si>
    <t>Take the Apple Dearie Old Hag</t>
    <phoneticPr fontId="3" type="noConversion"/>
  </si>
  <si>
    <t>Lucky &amp; TV</t>
    <phoneticPr fontId="3" type="noConversion"/>
  </si>
  <si>
    <t>Fantastia</t>
    <phoneticPr fontId="3" type="noConversion"/>
  </si>
  <si>
    <t>Timon Laua Membership 1998</t>
    <phoneticPr fontId="3" type="noConversion"/>
  </si>
  <si>
    <t>Title</t>
    <phoneticPr fontId="3" type="noConversion"/>
  </si>
  <si>
    <t>Retail</t>
    <phoneticPr fontId="3" type="noConversion"/>
  </si>
  <si>
    <t>Whlse</t>
    <phoneticPr fontId="3" type="noConversion"/>
  </si>
  <si>
    <t>Date Sold</t>
    <phoneticPr fontId="3" type="noConversion"/>
  </si>
  <si>
    <t>Mr Smee</t>
    <phoneticPr fontId="3" type="noConversion"/>
  </si>
  <si>
    <t>Bambi</t>
    <phoneticPr fontId="3" type="noConversion"/>
  </si>
  <si>
    <t>Cinderella</t>
    <phoneticPr fontId="3" type="noConversion"/>
  </si>
  <si>
    <t>Cinderellas Coach</t>
    <phoneticPr fontId="3" type="noConversion"/>
  </si>
  <si>
    <t>Dalmatians</t>
    <phoneticPr fontId="3" type="noConversion"/>
  </si>
  <si>
    <t>Lion King</t>
    <phoneticPr fontId="3" type="noConversion"/>
  </si>
  <si>
    <t>Snow White &amp; the Seven Dwarfs</t>
    <phoneticPr fontId="3" type="noConversion"/>
  </si>
  <si>
    <t>Paid</t>
  </si>
  <si>
    <t>Box</t>
  </si>
  <si>
    <t>Model Sheet Figurines</t>
  </si>
  <si>
    <t>Snow White</t>
  </si>
  <si>
    <t>Bambi</t>
  </si>
  <si>
    <t>Captain Hook</t>
  </si>
  <si>
    <t>Disney Plates 3D</t>
  </si>
  <si>
    <t>Maleficent</t>
  </si>
  <si>
    <t>Dragon and prince</t>
  </si>
  <si>
    <t>101 Dalmatians</t>
  </si>
  <si>
    <t>Puppies Eveywhere</t>
  </si>
  <si>
    <t>Anita Dahling</t>
  </si>
  <si>
    <t>Sale</t>
  </si>
  <si>
    <t>Misc</t>
  </si>
  <si>
    <t>Disney Plates Flat</t>
  </si>
  <si>
    <t>Sleeping Beauty</t>
  </si>
  <si>
    <t>Lion King</t>
  </si>
  <si>
    <t>Evil Queen</t>
  </si>
  <si>
    <t>Disneyana</t>
  </si>
  <si>
    <t>Harmony Kingdom Pirates</t>
  </si>
  <si>
    <t>Bambi &amp; Mother</t>
  </si>
  <si>
    <t>Purdy Flower</t>
  </si>
  <si>
    <t>Flower Oh Gosh</t>
  </si>
  <si>
    <t>Friend Owl</t>
  </si>
  <si>
    <t>Mulan</t>
  </si>
  <si>
    <t>Mulan and Kahn</t>
  </si>
  <si>
    <t>Honorable Decision</t>
  </si>
  <si>
    <t>Birds Sash</t>
  </si>
  <si>
    <t>Gus &amp; Jaq on Plate</t>
  </si>
  <si>
    <t>Cruella in Bed</t>
  </si>
  <si>
    <t>Repair</t>
  </si>
  <si>
    <t>No</t>
  </si>
  <si>
    <t>Yes</t>
  </si>
  <si>
    <t>Patient Perdita</t>
  </si>
  <si>
    <t>Peter Pan</t>
  </si>
  <si>
    <t>Captain Hook, I've Got you this time</t>
  </si>
  <si>
    <t>Wendy True Beleiver</t>
  </si>
  <si>
    <t>John w/ Sword</t>
  </si>
  <si>
    <t>Michael W/ Sword</t>
  </si>
  <si>
    <t>Bed</t>
  </si>
  <si>
    <t>Hyacinth Hippo</t>
  </si>
  <si>
    <t>Ben Aligator</t>
  </si>
  <si>
    <t>Medium Mushroom</t>
  </si>
  <si>
    <t>Mushroom Dancer</t>
  </si>
  <si>
    <t>Mdse Upanova</t>
  </si>
  <si>
    <t>Fantastia 2000</t>
  </si>
  <si>
    <t>Flamingo</t>
  </si>
  <si>
    <t>Tarzan Maquette</t>
  </si>
  <si>
    <t>Turk</t>
  </si>
  <si>
    <t>Tantor</t>
  </si>
  <si>
    <t>Tarzan</t>
  </si>
  <si>
    <t>SET</t>
  </si>
  <si>
    <t>Robin Hood</t>
  </si>
  <si>
    <t>Maid Marian</t>
  </si>
  <si>
    <t>Prince John &amp; Sir Hiss</t>
  </si>
  <si>
    <t>Sheriff of Nottingham</t>
  </si>
  <si>
    <t>Little John</t>
  </si>
  <si>
    <t>Beauty &amp; the Beast</t>
  </si>
  <si>
    <t>Bookish Belle</t>
  </si>
  <si>
    <t>Fountain</t>
  </si>
  <si>
    <t>Sword in the Stone</t>
  </si>
  <si>
    <t>Wart Seizing Destiny</t>
  </si>
  <si>
    <t>Pumba &amp; Timon</t>
  </si>
  <si>
    <t>Simba's Pride</t>
  </si>
  <si>
    <t>Nala's Joy</t>
  </si>
  <si>
    <t>Zazu</t>
  </si>
  <si>
    <t>Briar Rose, Once upon a dream</t>
  </si>
  <si>
    <t>Flora</t>
  </si>
  <si>
    <t>Fauna</t>
  </si>
  <si>
    <t>Merryweather</t>
  </si>
  <si>
    <t>Spinning Wheel</t>
  </si>
  <si>
    <t>Maleficent Evil Enchantress</t>
  </si>
  <si>
    <t>Maleficent Evil Enchantress WHITE</t>
  </si>
  <si>
    <t>Aristocats</t>
  </si>
  <si>
    <t>Scat Cat</t>
  </si>
  <si>
    <t>Chinese cat</t>
  </si>
  <si>
    <t>The Rescuers</t>
  </si>
  <si>
    <t>Medussa and Penny</t>
  </si>
  <si>
    <t>Bernard</t>
  </si>
  <si>
    <t>Bianca</t>
  </si>
  <si>
    <t>Evinrude Base</t>
  </si>
  <si>
    <t>Hercules</t>
  </si>
  <si>
    <t>Atlantis</t>
  </si>
  <si>
    <t>Kida</t>
  </si>
  <si>
    <t>Hades Chariot</t>
  </si>
  <si>
    <t>Membership "Made myself at home"</t>
  </si>
  <si>
    <t>"Let your conscience be your guide"</t>
  </si>
  <si>
    <t>Snow White membership</t>
  </si>
  <si>
    <t>Bashfull Aw Shucks</t>
  </si>
  <si>
    <t>Doc Cheerful Leader</t>
  </si>
  <si>
    <t>Dopey</t>
  </si>
  <si>
    <t>Grumpy Organ</t>
  </si>
  <si>
    <t>Happy That’s Me</t>
  </si>
  <si>
    <t>Sleepy ZZZzz</t>
  </si>
  <si>
    <t>Sneezy Ah Choo</t>
  </si>
  <si>
    <t>Prince &amp; Snow White</t>
  </si>
  <si>
    <t>Dwarfs Hearth</t>
  </si>
  <si>
    <t>Dopey &amp; Sneezy Dancing</t>
  </si>
  <si>
    <t>Wishing Well Enchanted Places</t>
  </si>
  <si>
    <t xml:space="preserve"> $-  </t>
  </si>
  <si>
    <t xml:space="preserve"> Yes </t>
  </si>
  <si>
    <t xml:space="preserve"> No  </t>
  </si>
  <si>
    <t xml:space="preserve"> No </t>
  </si>
  <si>
    <t>Disneyana &amp; Cels</t>
  </si>
  <si>
    <t>Cels</t>
  </si>
  <si>
    <t>Ursula</t>
  </si>
  <si>
    <t>Title</t>
  </si>
  <si>
    <t xml:space="preserve"> Retail </t>
  </si>
  <si>
    <t xml:space="preserve"> Whlse </t>
  </si>
  <si>
    <t xml:space="preserve"> Sale </t>
  </si>
  <si>
    <t xml:space="preserve"> Misc </t>
  </si>
  <si>
    <t xml:space="preserve"> Box </t>
  </si>
  <si>
    <t>Date Sold</t>
  </si>
  <si>
    <t>Beaver</t>
  </si>
  <si>
    <t>Mole and Rat</t>
  </si>
  <si>
    <t>NA</t>
  </si>
  <si>
    <t>Split</t>
  </si>
  <si>
    <t>Great Mouse detective</t>
  </si>
  <si>
    <t>Cinderella Mouse</t>
  </si>
  <si>
    <t>Captain Hook Pirates</t>
  </si>
  <si>
    <t>Elliot</t>
  </si>
  <si>
    <t>Madam Mimm</t>
  </si>
  <si>
    <t>Oliver &amp; Co Tito &amp; Einstein</t>
  </si>
  <si>
    <t>Rescuers Signed by Ollie (Penny)</t>
  </si>
  <si>
    <t>Oliver &amp; Co signd by Henn</t>
  </si>
  <si>
    <t>Ratigan Signed by Henn</t>
  </si>
  <si>
    <t xml:space="preserve">Ratigan </t>
  </si>
  <si>
    <t>Fox and the Hound</t>
  </si>
  <si>
    <t>Rescuers Bird</t>
  </si>
  <si>
    <t>Rescuers Bianca</t>
  </si>
  <si>
    <t>Animal Kingdom Opening Ticket</t>
  </si>
  <si>
    <t>Bednobs and Broomsticks King Leonidas</t>
  </si>
  <si>
    <t>Tale as old as Time Seri Cel SIGNED</t>
  </si>
  <si>
    <t xml:space="preserve">Mickey Mouse Club SIGNED </t>
  </si>
  <si>
    <t>Mulan Souviner Cel signed</t>
  </si>
  <si>
    <t>Mary Poppins Band Double Signed</t>
  </si>
  <si>
    <t>Pirates Battle Scene SIGNED Davis</t>
  </si>
  <si>
    <t>Mulan Signed BD Wong</t>
  </si>
  <si>
    <t>Scar by Mark Henn</t>
  </si>
  <si>
    <t>Scar by Jeremy Irons</t>
  </si>
  <si>
    <t>Mufassa &amp; Simba by James Earl Jones</t>
  </si>
  <si>
    <t>Lion King by Deja &amp; Henn</t>
  </si>
  <si>
    <t>Cruella by Betty Lou Gerson</t>
  </si>
  <si>
    <t>Parates Cannon by Marc &amp; Alice Davis</t>
  </si>
  <si>
    <t>Fine Art Minatures</t>
  </si>
  <si>
    <t>Cruella Eric Robison</t>
  </si>
  <si>
    <t>Cruella by Mike Kupka</t>
  </si>
  <si>
    <t>Mulan Release Poster</t>
  </si>
  <si>
    <t>Small World</t>
  </si>
  <si>
    <t>Africa</t>
  </si>
  <si>
    <t>Tahiti</t>
  </si>
  <si>
    <t>London</t>
  </si>
  <si>
    <t>Jiminy Cricket</t>
  </si>
  <si>
    <t>UNCUT Trading Cards Ltd Framed</t>
  </si>
  <si>
    <t xml:space="preserve">   Retail   </t>
  </si>
  <si>
    <t xml:space="preserve">   Whlse   </t>
  </si>
  <si>
    <t xml:space="preserve">   Sale   </t>
  </si>
  <si>
    <t xml:space="preserve">   Misc   </t>
  </si>
  <si>
    <t xml:space="preserve">   Box   </t>
  </si>
  <si>
    <t>The Disney Afternoon Ltd Framed</t>
  </si>
  <si>
    <t>Mini Film Cel Snow White</t>
  </si>
  <si>
    <t>Mini Film Cel Cinderella</t>
  </si>
  <si>
    <t>Ears Hat Signed</t>
  </si>
  <si>
    <t>Ears Hat Xmas</t>
  </si>
  <si>
    <t xml:space="preserve"> Convention Ltd Framed</t>
  </si>
  <si>
    <t>Mulan MUSHU Seri Cel</t>
  </si>
  <si>
    <t>LENOX</t>
  </si>
  <si>
    <t>Mickey Mouse</t>
  </si>
  <si>
    <t>yes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</si>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</sst>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11" x14ac:knownFonts="1">
    <font>
      <sz val="10"/>
      <name val="Verdana"/>
    </font>
    <font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b/>
      <u/>
      <sz val="10"/>
      <name val="Verdana"/>
      <family val="2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u val="singleAccounting"/>
      <sz val="10"/>
      <name val="Verdana"/>
      <family val="2"/>
    </font>
    <font>
      <sz val="9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6">
    <xf numFmtId="0" fontId="0" fillId="0" borderId="0"/>
    <xf numFmtId="164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4" fillId="0" borderId="0" xfId="0" applyFont="1"/>
    <xf numFmtId="164" fontId="4" fillId="0" borderId="0" xfId="1" applyFont="1"/>
    <xf numFmtId="164" fontId="0" fillId="0" borderId="0" xfId="1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1" applyFont="1" applyFill="1"/>
    <xf numFmtId="0" fontId="0" fillId="0" borderId="0" xfId="0" applyFill="1" applyAlignment="1">
      <alignment horizontal="center"/>
    </xf>
    <xf numFmtId="14" fontId="0" fillId="0" borderId="0" xfId="0" applyNumberFormat="1" applyFill="1"/>
    <xf numFmtId="0" fontId="0" fillId="0" borderId="0" xfId="0" applyFill="1"/>
    <xf numFmtId="0" fontId="4" fillId="0" borderId="0" xfId="0" applyFont="1" applyFill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164" fontId="0" fillId="0" borderId="0" xfId="0" applyNumberFormat="1"/>
    <xf numFmtId="0" fontId="7" fillId="0" borderId="0" xfId="0" applyFont="1" applyAlignment="1">
      <alignment horizontal="left"/>
    </xf>
    <xf numFmtId="164" fontId="8" fillId="0" borderId="0" xfId="0" applyNumberFormat="1" applyFont="1"/>
    <xf numFmtId="164" fontId="7" fillId="0" borderId="0" xfId="0" applyNumberFormat="1" applyFont="1"/>
    <xf numFmtId="164" fontId="4" fillId="0" borderId="0" xfId="0" applyNumberFormat="1" applyFont="1"/>
    <xf numFmtId="0" fontId="7" fillId="0" borderId="0" xfId="0" applyFont="1" applyAlignment="1">
      <alignment horizontal="center"/>
    </xf>
    <xf numFmtId="14" fontId="0" fillId="0" borderId="0" xfId="0" applyNumberFormat="1" applyFill="1" applyAlignment="1">
      <alignment horizontal="center"/>
    </xf>
    <xf numFmtId="164" fontId="9" fillId="0" borderId="0" xfId="1" applyFont="1" applyFill="1"/>
    <xf numFmtId="0" fontId="10" fillId="0" borderId="0" xfId="0" applyFont="1" applyFill="1"/>
    <xf numFmtId="164" fontId="10" fillId="0" borderId="0" xfId="0" applyNumberFormat="1" applyFont="1"/>
    <xf numFmtId="164" fontId="0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96">
    <cellStyle name="Currency" xfId="1" builtinId="4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8"/>
  <sheetViews>
    <sheetView tabSelected="1" view="pageLayout" zoomScale="150" zoomScalePageLayoutView="150" workbookViewId="0">
      <selection activeCell="H83" sqref="H83:H85"/>
    </sheetView>
  </sheetViews>
  <sheetFormatPr baseColWidth="10" defaultRowHeight="13" x14ac:dyDescent="0.15"/>
  <cols>
    <col min="1" max="1" width="29" customWidth="1"/>
    <col min="2" max="2" width="11" style="3" customWidth="1"/>
    <col min="3" max="3" width="11.6640625" style="3" customWidth="1"/>
    <col min="4" max="4" width="10" style="3" customWidth="1"/>
    <col min="5" max="6" width="6.5" style="3" customWidth="1"/>
    <col min="7" max="7" width="8.1640625" style="5" customWidth="1"/>
    <col min="8" max="8" width="5.5" style="5" customWidth="1"/>
    <col min="9" max="9" width="8.5" customWidth="1"/>
  </cols>
  <sheetData>
    <row r="1" spans="1:10" x14ac:dyDescent="0.15">
      <c r="A1" s="1" t="s">
        <v>6</v>
      </c>
      <c r="B1" s="2" t="s">
        <v>7</v>
      </c>
      <c r="C1" s="2" t="s">
        <v>8</v>
      </c>
      <c r="D1" s="2" t="s">
        <v>29</v>
      </c>
      <c r="E1" s="2" t="s">
        <v>30</v>
      </c>
      <c r="F1" s="2" t="s">
        <v>18</v>
      </c>
      <c r="G1" s="4" t="s">
        <v>9</v>
      </c>
      <c r="H1" s="4" t="s">
        <v>17</v>
      </c>
      <c r="J1" s="1"/>
    </row>
    <row r="3" spans="1:10" x14ac:dyDescent="0.15">
      <c r="A3" s="4" t="s">
        <v>19</v>
      </c>
    </row>
    <row r="4" spans="1:10" x14ac:dyDescent="0.15">
      <c r="A4" s="10" t="s">
        <v>20</v>
      </c>
      <c r="B4" s="7">
        <v>250</v>
      </c>
      <c r="C4" s="7">
        <f>SUM(B4)/2</f>
        <v>125</v>
      </c>
      <c r="D4" s="7"/>
      <c r="E4" s="7"/>
      <c r="F4" s="7" t="s">
        <v>48</v>
      </c>
      <c r="G4" s="8"/>
      <c r="H4" s="8"/>
      <c r="I4" s="9"/>
    </row>
    <row r="5" spans="1:10" x14ac:dyDescent="0.15">
      <c r="A5" s="10" t="s">
        <v>21</v>
      </c>
      <c r="B5" s="7">
        <v>395</v>
      </c>
      <c r="C5" s="7">
        <f>SUM(B5)/2</f>
        <v>197.5</v>
      </c>
      <c r="D5" s="7"/>
      <c r="E5" s="7"/>
      <c r="F5" s="7" t="s">
        <v>48</v>
      </c>
      <c r="G5" s="8"/>
      <c r="H5" s="8"/>
      <c r="I5" s="9"/>
    </row>
    <row r="6" spans="1:10" x14ac:dyDescent="0.15">
      <c r="A6" s="10" t="s">
        <v>22</v>
      </c>
      <c r="B6" s="7">
        <v>500</v>
      </c>
      <c r="C6" s="7">
        <f>SUM(B6)/2</f>
        <v>250</v>
      </c>
      <c r="D6" s="7"/>
      <c r="E6" s="7"/>
      <c r="F6" s="7" t="s">
        <v>48</v>
      </c>
      <c r="G6" s="8"/>
      <c r="H6" s="8"/>
      <c r="I6" s="10"/>
    </row>
    <row r="7" spans="1:10" x14ac:dyDescent="0.15">
      <c r="A7" s="11" t="s">
        <v>90</v>
      </c>
      <c r="B7" s="7"/>
      <c r="C7" s="7"/>
      <c r="D7" s="7"/>
      <c r="E7" s="7"/>
      <c r="F7" s="7"/>
      <c r="G7" s="8"/>
      <c r="H7" s="8"/>
      <c r="I7" s="10"/>
    </row>
    <row r="8" spans="1:10" x14ac:dyDescent="0.15">
      <c r="A8" s="15" t="s">
        <v>91</v>
      </c>
      <c r="B8" s="7">
        <v>150</v>
      </c>
      <c r="C8" s="7">
        <f>SUM(B8)/2</f>
        <v>75</v>
      </c>
      <c r="D8" s="7"/>
      <c r="E8" s="7"/>
      <c r="F8" s="7" t="s">
        <v>49</v>
      </c>
      <c r="G8" s="8"/>
      <c r="H8" s="8"/>
      <c r="I8" s="10"/>
    </row>
    <row r="9" spans="1:10" x14ac:dyDescent="0.15">
      <c r="A9" s="15" t="s">
        <v>92</v>
      </c>
      <c r="B9" s="7">
        <v>150</v>
      </c>
      <c r="C9" s="7">
        <f>SUM(B9)/2</f>
        <v>75</v>
      </c>
      <c r="D9" s="7"/>
      <c r="E9" s="7"/>
      <c r="F9" s="7" t="s">
        <v>49</v>
      </c>
      <c r="G9" s="8"/>
      <c r="H9" s="8"/>
      <c r="I9" s="10"/>
    </row>
    <row r="10" spans="1:10" x14ac:dyDescent="0.15">
      <c r="A10" s="11" t="s">
        <v>99</v>
      </c>
      <c r="B10" s="7"/>
      <c r="C10" s="7"/>
      <c r="D10" s="7"/>
      <c r="E10" s="7"/>
      <c r="F10" s="7"/>
      <c r="G10" s="8"/>
      <c r="H10" s="8"/>
      <c r="I10" s="10"/>
    </row>
    <row r="11" spans="1:10" x14ac:dyDescent="0.15">
      <c r="A11" s="15" t="s">
        <v>100</v>
      </c>
      <c r="B11" s="7">
        <v>225</v>
      </c>
      <c r="C11" s="7">
        <f t="shared" ref="C11:C16" si="0">SUM(B11)/2</f>
        <v>112.5</v>
      </c>
      <c r="D11" s="7"/>
      <c r="E11" s="7"/>
      <c r="F11" s="7" t="s">
        <v>49</v>
      </c>
      <c r="G11" s="8"/>
      <c r="H11" s="8"/>
      <c r="I11" s="10"/>
    </row>
    <row r="12" spans="1:10" x14ac:dyDescent="0.15">
      <c r="A12" s="11" t="s">
        <v>11</v>
      </c>
      <c r="B12" s="7"/>
      <c r="C12" s="7">
        <f t="shared" si="0"/>
        <v>0</v>
      </c>
      <c r="D12" s="7"/>
      <c r="E12" s="7"/>
      <c r="F12" s="7"/>
      <c r="G12" s="8"/>
      <c r="H12" s="8"/>
      <c r="I12" s="10"/>
    </row>
    <row r="13" spans="1:10" x14ac:dyDescent="0.15">
      <c r="A13" s="10" t="s">
        <v>37</v>
      </c>
      <c r="B13" s="7">
        <v>165</v>
      </c>
      <c r="C13" s="7">
        <f t="shared" si="0"/>
        <v>82.5</v>
      </c>
      <c r="D13" s="7"/>
      <c r="E13" s="7"/>
      <c r="F13" s="7" t="s">
        <v>48</v>
      </c>
      <c r="G13" s="8"/>
      <c r="H13" s="8"/>
      <c r="I13" s="10"/>
    </row>
    <row r="14" spans="1:10" x14ac:dyDescent="0.15">
      <c r="A14" s="10" t="s">
        <v>38</v>
      </c>
      <c r="B14" s="7">
        <v>195</v>
      </c>
      <c r="C14" s="7">
        <f t="shared" si="0"/>
        <v>97.5</v>
      </c>
      <c r="D14" s="7"/>
      <c r="E14" s="7"/>
      <c r="F14" s="7" t="s">
        <v>48</v>
      </c>
      <c r="G14" s="8"/>
      <c r="H14" s="8"/>
      <c r="I14" s="10"/>
    </row>
    <row r="15" spans="1:10" x14ac:dyDescent="0.15">
      <c r="A15" s="10" t="s">
        <v>39</v>
      </c>
      <c r="B15" s="7">
        <v>85</v>
      </c>
      <c r="C15" s="7">
        <f t="shared" si="0"/>
        <v>42.5</v>
      </c>
      <c r="D15" s="7"/>
      <c r="E15" s="7"/>
      <c r="F15" s="7" t="s">
        <v>48</v>
      </c>
      <c r="G15" s="8"/>
      <c r="H15" s="8"/>
      <c r="I15" s="10"/>
    </row>
    <row r="16" spans="1:10" x14ac:dyDescent="0.15">
      <c r="A16" s="10" t="s">
        <v>40</v>
      </c>
      <c r="B16" s="7">
        <v>195</v>
      </c>
      <c r="C16" s="7">
        <f t="shared" si="0"/>
        <v>97.5</v>
      </c>
      <c r="D16" s="7"/>
      <c r="E16" s="7"/>
      <c r="F16" s="7"/>
      <c r="G16" s="8"/>
      <c r="H16" s="8"/>
      <c r="I16" s="10"/>
    </row>
    <row r="17" spans="1:9" x14ac:dyDescent="0.15">
      <c r="A17" s="11" t="s">
        <v>74</v>
      </c>
      <c r="B17" s="7"/>
      <c r="C17" s="7"/>
      <c r="D17" s="7"/>
      <c r="E17" s="7"/>
      <c r="F17" s="7"/>
      <c r="G17" s="8"/>
      <c r="H17" s="8"/>
      <c r="I17" s="10"/>
    </row>
    <row r="18" spans="1:9" x14ac:dyDescent="0.15">
      <c r="A18" s="15" t="s">
        <v>75</v>
      </c>
      <c r="B18" s="7">
        <v>50</v>
      </c>
      <c r="C18" s="7">
        <f t="shared" ref="C18:C29" si="1">SUM(B18)/2</f>
        <v>25</v>
      </c>
      <c r="D18" s="7"/>
      <c r="E18" s="7"/>
      <c r="F18" s="7" t="s">
        <v>48</v>
      </c>
      <c r="G18" s="8"/>
      <c r="H18" s="8"/>
      <c r="I18" s="10"/>
    </row>
    <row r="19" spans="1:9" x14ac:dyDescent="0.15">
      <c r="A19" s="15" t="s">
        <v>76</v>
      </c>
      <c r="B19" s="7">
        <v>50</v>
      </c>
      <c r="C19" s="7">
        <f t="shared" si="1"/>
        <v>25</v>
      </c>
      <c r="D19" s="7"/>
      <c r="E19" s="7"/>
      <c r="F19" s="7" t="s">
        <v>49</v>
      </c>
      <c r="G19" s="8"/>
      <c r="H19" s="8"/>
      <c r="I19" s="10"/>
    </row>
    <row r="20" spans="1:9" x14ac:dyDescent="0.15">
      <c r="A20" s="11" t="s">
        <v>12</v>
      </c>
      <c r="B20" s="7"/>
      <c r="C20" s="7">
        <f t="shared" si="1"/>
        <v>0</v>
      </c>
      <c r="D20" s="7"/>
      <c r="E20" s="7"/>
      <c r="F20" s="7"/>
      <c r="G20" s="8"/>
      <c r="H20" s="8"/>
      <c r="I20" s="10"/>
    </row>
    <row r="21" spans="1:9" x14ac:dyDescent="0.15">
      <c r="A21" s="10" t="s">
        <v>13</v>
      </c>
      <c r="B21" s="7">
        <v>125</v>
      </c>
      <c r="C21" s="7">
        <f t="shared" si="1"/>
        <v>62.5</v>
      </c>
      <c r="D21" s="7"/>
      <c r="E21" s="7"/>
      <c r="F21" s="7" t="s">
        <v>48</v>
      </c>
      <c r="G21" s="8"/>
      <c r="H21" s="8"/>
      <c r="I21" s="9"/>
    </row>
    <row r="22" spans="1:9" x14ac:dyDescent="0.15">
      <c r="A22" s="10" t="s">
        <v>44</v>
      </c>
      <c r="B22" s="7">
        <v>149</v>
      </c>
      <c r="C22" s="7">
        <f t="shared" si="1"/>
        <v>74.5</v>
      </c>
      <c r="D22" s="7"/>
      <c r="E22" s="7"/>
      <c r="F22" s="7" t="s">
        <v>48</v>
      </c>
      <c r="G22" s="8"/>
      <c r="H22" s="8"/>
      <c r="I22" s="9"/>
    </row>
    <row r="23" spans="1:9" x14ac:dyDescent="0.15">
      <c r="A23" s="10" t="s">
        <v>45</v>
      </c>
      <c r="B23" s="7">
        <v>109</v>
      </c>
      <c r="C23" s="7">
        <f t="shared" si="1"/>
        <v>54.5</v>
      </c>
      <c r="D23" s="7"/>
      <c r="E23" s="7"/>
      <c r="F23" s="7" t="s">
        <v>48</v>
      </c>
      <c r="G23" s="8"/>
      <c r="H23" s="8"/>
      <c r="I23" s="9"/>
    </row>
    <row r="24" spans="1:9" x14ac:dyDescent="0.15">
      <c r="A24" s="11" t="s">
        <v>14</v>
      </c>
      <c r="B24" s="7"/>
      <c r="C24" s="7">
        <f t="shared" si="1"/>
        <v>0</v>
      </c>
      <c r="D24" s="7"/>
      <c r="E24" s="7"/>
      <c r="F24" s="7"/>
      <c r="G24" s="8"/>
      <c r="H24" s="8"/>
      <c r="I24" s="10"/>
    </row>
    <row r="25" spans="1:9" x14ac:dyDescent="0.15">
      <c r="A25" s="15" t="s">
        <v>46</v>
      </c>
      <c r="B25" s="7">
        <v>450</v>
      </c>
      <c r="C25" s="7">
        <f t="shared" si="1"/>
        <v>225</v>
      </c>
      <c r="D25" s="7"/>
      <c r="E25" s="7" t="s">
        <v>47</v>
      </c>
      <c r="F25" s="7" t="s">
        <v>48</v>
      </c>
      <c r="G25" s="8"/>
      <c r="H25" s="8"/>
      <c r="I25" s="10"/>
    </row>
    <row r="26" spans="1:9" x14ac:dyDescent="0.15">
      <c r="A26" s="12" t="s">
        <v>0</v>
      </c>
      <c r="B26" s="7">
        <v>175</v>
      </c>
      <c r="C26" s="7">
        <f t="shared" si="1"/>
        <v>87.5</v>
      </c>
      <c r="D26" s="7"/>
      <c r="E26" s="7"/>
      <c r="F26" s="7" t="s">
        <v>48</v>
      </c>
      <c r="G26" s="8"/>
      <c r="H26" s="8"/>
      <c r="I26" s="10"/>
    </row>
    <row r="27" spans="1:9" x14ac:dyDescent="0.15">
      <c r="A27" s="12" t="s">
        <v>1</v>
      </c>
      <c r="B27" s="7">
        <v>175</v>
      </c>
      <c r="C27" s="7">
        <f t="shared" si="1"/>
        <v>87.5</v>
      </c>
      <c r="D27" s="7"/>
      <c r="E27" s="7"/>
      <c r="F27" s="7" t="s">
        <v>48</v>
      </c>
      <c r="G27" s="8"/>
      <c r="H27" s="8"/>
      <c r="I27" s="10"/>
    </row>
    <row r="28" spans="1:9" x14ac:dyDescent="0.15">
      <c r="A28" s="12" t="s">
        <v>3</v>
      </c>
      <c r="B28" s="7">
        <v>150</v>
      </c>
      <c r="C28" s="7">
        <f t="shared" si="1"/>
        <v>75</v>
      </c>
      <c r="D28" s="7"/>
      <c r="E28" s="7"/>
      <c r="F28" s="7" t="s">
        <v>48</v>
      </c>
      <c r="G28" s="8"/>
      <c r="H28" s="8"/>
      <c r="I28" s="9"/>
    </row>
    <row r="29" spans="1:9" x14ac:dyDescent="0.15">
      <c r="A29" s="16" t="s">
        <v>50</v>
      </c>
      <c r="B29" s="7">
        <v>175</v>
      </c>
      <c r="C29" s="7">
        <f t="shared" si="1"/>
        <v>87.5</v>
      </c>
      <c r="D29" s="7"/>
      <c r="E29" s="7"/>
      <c r="F29" s="7" t="s">
        <v>48</v>
      </c>
      <c r="G29" s="8"/>
      <c r="H29" s="8"/>
      <c r="I29" s="10"/>
    </row>
    <row r="30" spans="1:9" x14ac:dyDescent="0.15">
      <c r="A30" s="11" t="s">
        <v>62</v>
      </c>
      <c r="B30" s="7"/>
      <c r="C30" s="7"/>
      <c r="D30" s="7"/>
      <c r="E30" s="7"/>
      <c r="F30" s="7"/>
      <c r="G30" s="8"/>
      <c r="H30" s="8"/>
      <c r="I30" s="10"/>
    </row>
    <row r="31" spans="1:9" x14ac:dyDescent="0.15">
      <c r="A31" s="10" t="s">
        <v>63</v>
      </c>
      <c r="B31" s="7">
        <v>195</v>
      </c>
      <c r="C31" s="7">
        <f>SUM(B31)/2</f>
        <v>97.5</v>
      </c>
      <c r="D31" s="7"/>
      <c r="E31" s="7"/>
      <c r="F31" s="7" t="s">
        <v>49</v>
      </c>
      <c r="G31" s="8"/>
      <c r="H31" s="8"/>
      <c r="I31" s="10"/>
    </row>
    <row r="32" spans="1:9" x14ac:dyDescent="0.15">
      <c r="A32" s="11" t="s">
        <v>4</v>
      </c>
      <c r="B32" s="7"/>
      <c r="C32" s="7">
        <f>SUM(B32)/2</f>
        <v>0</v>
      </c>
      <c r="D32" s="7"/>
      <c r="E32" s="7"/>
      <c r="F32" s="7"/>
      <c r="G32" s="8"/>
      <c r="H32" s="8"/>
      <c r="I32" s="10"/>
    </row>
    <row r="33" spans="1:9" x14ac:dyDescent="0.15">
      <c r="A33" s="10" t="s">
        <v>57</v>
      </c>
      <c r="B33" s="7">
        <v>200</v>
      </c>
      <c r="C33" s="7">
        <f>SUM(B33)/2</f>
        <v>100</v>
      </c>
      <c r="D33" s="7"/>
      <c r="E33" s="7"/>
      <c r="F33" s="7" t="s">
        <v>48</v>
      </c>
      <c r="G33" s="8"/>
      <c r="H33" s="8"/>
      <c r="I33" s="10"/>
    </row>
    <row r="34" spans="1:9" x14ac:dyDescent="0.15">
      <c r="A34" s="10" t="s">
        <v>58</v>
      </c>
      <c r="B34" s="7">
        <v>185</v>
      </c>
      <c r="C34" s="7">
        <f>SUM(B34)/2</f>
        <v>92.5</v>
      </c>
      <c r="D34" s="7"/>
      <c r="E34" s="7"/>
      <c r="F34" s="7" t="s">
        <v>48</v>
      </c>
      <c r="G34" s="8"/>
      <c r="H34" s="8"/>
      <c r="I34" s="10"/>
    </row>
    <row r="35" spans="1:9" x14ac:dyDescent="0.15">
      <c r="A35" s="10" t="s">
        <v>59</v>
      </c>
      <c r="B35" s="7">
        <v>50</v>
      </c>
      <c r="C35" s="7">
        <f>SUM(B35)/2</f>
        <v>25</v>
      </c>
      <c r="D35" s="7"/>
      <c r="E35" s="7"/>
      <c r="F35" s="7" t="s">
        <v>48</v>
      </c>
      <c r="G35" s="8"/>
      <c r="H35" s="8"/>
      <c r="I35" s="10"/>
    </row>
    <row r="36" spans="1:9" x14ac:dyDescent="0.15">
      <c r="A36" s="10" t="s">
        <v>59</v>
      </c>
      <c r="B36" s="7">
        <v>50</v>
      </c>
      <c r="C36" s="7">
        <f t="shared" ref="C36" si="2">SUM(B36)/2</f>
        <v>25</v>
      </c>
      <c r="D36" s="7"/>
      <c r="E36" s="7"/>
      <c r="F36" s="7" t="s">
        <v>48</v>
      </c>
      <c r="G36" s="8"/>
      <c r="H36" s="8"/>
      <c r="I36" s="10"/>
    </row>
    <row r="37" spans="1:9" x14ac:dyDescent="0.15">
      <c r="A37" s="10" t="s">
        <v>60</v>
      </c>
      <c r="B37" s="7">
        <v>60</v>
      </c>
      <c r="C37" s="7">
        <f t="shared" ref="C37:C38" si="3">SUM(B37)/2</f>
        <v>30</v>
      </c>
      <c r="D37" s="7"/>
      <c r="E37" s="7"/>
      <c r="F37" s="7" t="s">
        <v>48</v>
      </c>
      <c r="G37" s="8"/>
      <c r="H37" s="8"/>
      <c r="I37" s="10"/>
    </row>
    <row r="38" spans="1:9" x14ac:dyDescent="0.15">
      <c r="A38" s="10" t="s">
        <v>61</v>
      </c>
      <c r="B38" s="7">
        <v>165</v>
      </c>
      <c r="C38" s="7">
        <f t="shared" si="3"/>
        <v>82.5</v>
      </c>
      <c r="D38" s="7"/>
      <c r="E38" s="7"/>
      <c r="F38" s="7" t="s">
        <v>48</v>
      </c>
      <c r="G38" s="8"/>
      <c r="H38" s="8"/>
      <c r="I38" s="10"/>
    </row>
    <row r="39" spans="1:9" x14ac:dyDescent="0.15">
      <c r="A39" s="11" t="s">
        <v>169</v>
      </c>
      <c r="B39" s="7"/>
      <c r="C39" s="7"/>
      <c r="D39" s="7"/>
      <c r="E39" s="7"/>
      <c r="F39" s="7"/>
      <c r="G39" s="8"/>
      <c r="H39" s="8"/>
      <c r="I39" s="10"/>
    </row>
    <row r="40" spans="1:9" x14ac:dyDescent="0.15">
      <c r="A40" s="15" t="s">
        <v>102</v>
      </c>
      <c r="B40" s="7">
        <v>50</v>
      </c>
      <c r="C40" s="7">
        <f>SUM(B40)/2</f>
        <v>25</v>
      </c>
      <c r="D40" s="7"/>
      <c r="E40" s="7"/>
      <c r="F40" s="7" t="s">
        <v>48</v>
      </c>
      <c r="G40" s="8"/>
      <c r="H40" s="8"/>
      <c r="I40" s="10"/>
    </row>
    <row r="41" spans="1:9" x14ac:dyDescent="0.15">
      <c r="A41" s="15" t="s">
        <v>103</v>
      </c>
      <c r="B41" s="7">
        <v>85</v>
      </c>
      <c r="C41" s="7">
        <f>SUM(B41)/2</f>
        <v>42.5</v>
      </c>
      <c r="D41" s="7"/>
      <c r="E41" s="7"/>
      <c r="F41" s="7" t="s">
        <v>48</v>
      </c>
      <c r="G41" s="8"/>
      <c r="H41" s="8"/>
      <c r="I41" s="10"/>
    </row>
    <row r="42" spans="1:9" x14ac:dyDescent="0.15">
      <c r="A42" s="4" t="s">
        <v>98</v>
      </c>
      <c r="B42" s="7"/>
      <c r="C42" s="7"/>
      <c r="D42" s="7"/>
      <c r="E42" s="7"/>
      <c r="F42" s="7"/>
      <c r="G42" s="8"/>
      <c r="H42" s="8"/>
      <c r="I42" s="10"/>
    </row>
    <row r="43" spans="1:9" x14ac:dyDescent="0.15">
      <c r="A43" s="15" t="s">
        <v>101</v>
      </c>
      <c r="B43" s="7">
        <v>125</v>
      </c>
      <c r="C43" s="7">
        <f t="shared" ref="C43:C49" si="4">SUM(B43)/2</f>
        <v>62.5</v>
      </c>
      <c r="D43" s="7"/>
      <c r="E43" s="7"/>
      <c r="F43" s="7" t="s">
        <v>48</v>
      </c>
      <c r="G43" s="8"/>
      <c r="H43" s="8"/>
      <c r="I43" s="10"/>
    </row>
    <row r="44" spans="1:9" x14ac:dyDescent="0.15">
      <c r="A44" s="11" t="s">
        <v>15</v>
      </c>
      <c r="B44" s="7"/>
      <c r="C44" s="7">
        <f t="shared" si="4"/>
        <v>0</v>
      </c>
      <c r="D44" s="7"/>
      <c r="E44" s="7"/>
      <c r="F44" s="7"/>
      <c r="G44" s="8"/>
      <c r="H44" s="8"/>
      <c r="I44" s="10"/>
    </row>
    <row r="45" spans="1:9" x14ac:dyDescent="0.15">
      <c r="A45" s="12" t="s">
        <v>5</v>
      </c>
      <c r="B45" s="7">
        <v>49</v>
      </c>
      <c r="C45" s="7">
        <f t="shared" si="4"/>
        <v>24.5</v>
      </c>
      <c r="D45" s="7"/>
      <c r="E45" s="7"/>
      <c r="F45" s="7" t="s">
        <v>48</v>
      </c>
      <c r="G45" s="8"/>
      <c r="H45" s="8"/>
      <c r="I45" s="10"/>
    </row>
    <row r="46" spans="1:9" x14ac:dyDescent="0.15">
      <c r="A46" s="15" t="s">
        <v>79</v>
      </c>
      <c r="B46" s="7">
        <v>135</v>
      </c>
      <c r="C46" s="7">
        <f t="shared" si="4"/>
        <v>67.5</v>
      </c>
      <c r="D46" s="7"/>
      <c r="E46" s="7"/>
      <c r="F46" s="7" t="s">
        <v>48</v>
      </c>
      <c r="G46" s="8"/>
      <c r="H46" s="8"/>
      <c r="I46" s="10"/>
    </row>
    <row r="47" spans="1:9" x14ac:dyDescent="0.15">
      <c r="A47" s="15" t="s">
        <v>80</v>
      </c>
      <c r="B47" s="7">
        <v>175</v>
      </c>
      <c r="C47" s="7">
        <f t="shared" si="4"/>
        <v>87.5</v>
      </c>
      <c r="D47" s="7"/>
      <c r="E47" s="7"/>
      <c r="F47" s="7" t="s">
        <v>48</v>
      </c>
      <c r="G47" s="8"/>
      <c r="H47" s="8"/>
      <c r="I47" s="10"/>
    </row>
    <row r="48" spans="1:9" x14ac:dyDescent="0.15">
      <c r="A48" s="15" t="s">
        <v>81</v>
      </c>
      <c r="B48" s="7">
        <v>165</v>
      </c>
      <c r="C48" s="7">
        <f t="shared" si="4"/>
        <v>82.5</v>
      </c>
      <c r="D48" s="7"/>
      <c r="E48" s="7"/>
      <c r="F48" s="7" t="s">
        <v>48</v>
      </c>
      <c r="G48" s="8"/>
      <c r="H48" s="8"/>
      <c r="I48" s="10"/>
    </row>
    <row r="49" spans="1:9" x14ac:dyDescent="0.15">
      <c r="A49" s="15" t="s">
        <v>82</v>
      </c>
      <c r="B49" s="7">
        <v>75</v>
      </c>
      <c r="C49" s="7">
        <f t="shared" si="4"/>
        <v>37.5</v>
      </c>
      <c r="D49" s="7"/>
      <c r="E49" s="7"/>
      <c r="F49" s="7" t="s">
        <v>48</v>
      </c>
      <c r="G49" s="8"/>
      <c r="H49" s="8"/>
      <c r="I49" s="10"/>
    </row>
    <row r="50" spans="1:9" x14ac:dyDescent="0.15">
      <c r="A50" s="11" t="s">
        <v>41</v>
      </c>
      <c r="B50" s="7"/>
      <c r="C50" s="7">
        <f t="shared" ref="C50:C62" si="5">SUM(B50)/2</f>
        <v>0</v>
      </c>
      <c r="D50" s="7"/>
      <c r="E50" s="7"/>
      <c r="F50" s="7"/>
      <c r="G50" s="8"/>
      <c r="H50" s="8"/>
      <c r="I50" s="10"/>
    </row>
    <row r="51" spans="1:9" x14ac:dyDescent="0.15">
      <c r="A51" s="15" t="s">
        <v>42</v>
      </c>
      <c r="B51" s="7">
        <v>399</v>
      </c>
      <c r="C51" s="7">
        <f t="shared" si="5"/>
        <v>199.5</v>
      </c>
      <c r="D51" s="7"/>
      <c r="E51" s="7"/>
      <c r="F51" s="7" t="s">
        <v>49</v>
      </c>
      <c r="G51" s="8"/>
      <c r="H51" s="8"/>
      <c r="I51" s="10"/>
    </row>
    <row r="52" spans="1:9" x14ac:dyDescent="0.15">
      <c r="A52" s="15" t="s">
        <v>43</v>
      </c>
      <c r="B52" s="7">
        <v>175</v>
      </c>
      <c r="C52" s="7">
        <f t="shared" si="5"/>
        <v>87.5</v>
      </c>
      <c r="D52" s="7"/>
      <c r="E52" s="7"/>
      <c r="F52" s="7" t="s">
        <v>48</v>
      </c>
      <c r="G52" s="8"/>
      <c r="H52" s="8"/>
      <c r="I52" s="10"/>
    </row>
    <row r="56" spans="1:9" x14ac:dyDescent="0.15">
      <c r="A56" s="11" t="s">
        <v>51</v>
      </c>
      <c r="B56" s="7"/>
      <c r="C56" s="7">
        <f t="shared" si="5"/>
        <v>0</v>
      </c>
      <c r="D56" s="7"/>
      <c r="E56" s="7"/>
      <c r="F56" s="7"/>
      <c r="G56" s="8"/>
      <c r="H56" s="8"/>
      <c r="I56" s="10"/>
    </row>
    <row r="57" spans="1:9" x14ac:dyDescent="0.15">
      <c r="A57" s="10" t="s">
        <v>10</v>
      </c>
      <c r="B57" s="7">
        <v>95</v>
      </c>
      <c r="C57" s="7">
        <f>SUM(B57)/2</f>
        <v>47.5</v>
      </c>
      <c r="D57" s="7"/>
      <c r="E57" s="7"/>
      <c r="F57" s="7" t="s">
        <v>48</v>
      </c>
      <c r="G57" s="8"/>
      <c r="H57" s="8"/>
      <c r="I57" s="10"/>
    </row>
    <row r="58" spans="1:9" x14ac:dyDescent="0.15">
      <c r="A58" s="16" t="s">
        <v>52</v>
      </c>
      <c r="B58" s="7">
        <v>275</v>
      </c>
      <c r="C58" s="7">
        <f t="shared" si="5"/>
        <v>137.5</v>
      </c>
      <c r="D58" s="7"/>
      <c r="E58" s="7"/>
      <c r="F58" s="7" t="s">
        <v>48</v>
      </c>
      <c r="G58" s="8"/>
      <c r="H58" s="8"/>
      <c r="I58" s="10"/>
    </row>
    <row r="59" spans="1:9" x14ac:dyDescent="0.15">
      <c r="A59" s="16" t="s">
        <v>53</v>
      </c>
      <c r="B59" s="7">
        <v>120</v>
      </c>
      <c r="C59" s="7">
        <f t="shared" si="5"/>
        <v>60</v>
      </c>
      <c r="D59" s="7"/>
      <c r="E59" s="7" t="s">
        <v>47</v>
      </c>
      <c r="F59" s="7" t="s">
        <v>48</v>
      </c>
      <c r="G59" s="8"/>
      <c r="H59" s="8"/>
      <c r="I59" s="10"/>
    </row>
    <row r="60" spans="1:9" x14ac:dyDescent="0.15">
      <c r="A60" s="16" t="s">
        <v>54</v>
      </c>
      <c r="B60" s="7">
        <v>115</v>
      </c>
      <c r="C60" s="7">
        <f t="shared" si="5"/>
        <v>57.5</v>
      </c>
      <c r="D60" s="7"/>
      <c r="E60" s="7"/>
      <c r="F60" s="7" t="s">
        <v>48</v>
      </c>
      <c r="G60" s="8"/>
      <c r="H60" s="8"/>
      <c r="I60" s="10"/>
    </row>
    <row r="61" spans="1:9" x14ac:dyDescent="0.15">
      <c r="A61" s="16" t="s">
        <v>55</v>
      </c>
      <c r="B61" s="7">
        <v>80</v>
      </c>
      <c r="C61" s="7">
        <f t="shared" si="5"/>
        <v>40</v>
      </c>
      <c r="D61" s="7"/>
      <c r="E61" s="7"/>
      <c r="F61" s="7" t="s">
        <v>48</v>
      </c>
      <c r="G61" s="8"/>
      <c r="H61" s="8"/>
      <c r="I61" s="10"/>
    </row>
    <row r="62" spans="1:9" x14ac:dyDescent="0.15">
      <c r="A62" s="16" t="s">
        <v>56</v>
      </c>
      <c r="B62" s="7">
        <v>85</v>
      </c>
      <c r="C62" s="7">
        <f t="shared" si="5"/>
        <v>42.5</v>
      </c>
      <c r="D62" s="7"/>
      <c r="E62" s="7"/>
      <c r="F62" s="7"/>
      <c r="G62" s="8"/>
      <c r="H62" s="8"/>
      <c r="I62" s="10"/>
    </row>
    <row r="63" spans="1:9" x14ac:dyDescent="0.15">
      <c r="A63" s="11" t="s">
        <v>69</v>
      </c>
      <c r="B63" s="7"/>
      <c r="C63" s="7">
        <f>SUM(B63)/2</f>
        <v>0</v>
      </c>
      <c r="D63" s="7"/>
      <c r="E63" s="7"/>
      <c r="F63" s="7"/>
      <c r="G63" s="8"/>
      <c r="H63" s="8"/>
      <c r="I63" s="10"/>
    </row>
    <row r="64" spans="1:9" x14ac:dyDescent="0.15">
      <c r="A64" s="10" t="s">
        <v>70</v>
      </c>
      <c r="B64" s="7">
        <v>99</v>
      </c>
      <c r="C64" s="7">
        <f>SUM(B64)/2</f>
        <v>49.5</v>
      </c>
      <c r="D64" s="7"/>
      <c r="E64" s="7"/>
      <c r="F64" s="7" t="s">
        <v>49</v>
      </c>
      <c r="G64" s="8"/>
      <c r="H64" s="8"/>
      <c r="I64" s="10"/>
    </row>
    <row r="65" spans="1:9" x14ac:dyDescent="0.15">
      <c r="A65" s="10" t="s">
        <v>71</v>
      </c>
      <c r="B65" s="7">
        <v>299</v>
      </c>
      <c r="C65" s="7">
        <f>SUM(B65)/2</f>
        <v>149.5</v>
      </c>
      <c r="D65" s="7"/>
      <c r="E65" s="7"/>
      <c r="F65" s="7" t="s">
        <v>49</v>
      </c>
      <c r="G65" s="8"/>
      <c r="H65" s="8"/>
      <c r="I65" s="10"/>
    </row>
    <row r="66" spans="1:9" x14ac:dyDescent="0.15">
      <c r="A66" s="15" t="s">
        <v>69</v>
      </c>
      <c r="B66" s="7">
        <v>125</v>
      </c>
      <c r="C66" s="7">
        <f t="shared" ref="C66:C68" si="6">SUM(B66)/2</f>
        <v>62.5</v>
      </c>
      <c r="D66" s="7"/>
      <c r="E66" s="7"/>
      <c r="F66" s="7" t="s">
        <v>49</v>
      </c>
      <c r="G66" s="8"/>
      <c r="H66" s="8"/>
      <c r="I66" s="10"/>
    </row>
    <row r="67" spans="1:9" x14ac:dyDescent="0.15">
      <c r="A67" s="15" t="s">
        <v>72</v>
      </c>
      <c r="B67" s="7">
        <v>175</v>
      </c>
      <c r="C67" s="7">
        <f t="shared" si="6"/>
        <v>87.5</v>
      </c>
      <c r="D67" s="7"/>
      <c r="E67" s="7"/>
      <c r="F67" s="7" t="s">
        <v>49</v>
      </c>
      <c r="G67" s="8"/>
      <c r="H67" s="8"/>
      <c r="I67" s="10"/>
    </row>
    <row r="68" spans="1:9" x14ac:dyDescent="0.15">
      <c r="A68" s="15" t="s">
        <v>73</v>
      </c>
      <c r="B68" s="7">
        <v>175</v>
      </c>
      <c r="C68" s="7">
        <f t="shared" si="6"/>
        <v>87.5</v>
      </c>
      <c r="D68" s="7"/>
      <c r="E68" s="7"/>
      <c r="F68" s="7" t="s">
        <v>49</v>
      </c>
      <c r="G68" s="8"/>
      <c r="H68" s="8"/>
      <c r="I68" s="10"/>
    </row>
    <row r="69" spans="1:9" x14ac:dyDescent="0.15">
      <c r="A69" s="11" t="s">
        <v>93</v>
      </c>
      <c r="B69" s="7"/>
      <c r="C69" s="7"/>
      <c r="D69" s="7"/>
      <c r="E69" s="7"/>
      <c r="F69" s="7"/>
      <c r="G69" s="8"/>
      <c r="H69" s="8"/>
      <c r="I69" s="10"/>
    </row>
    <row r="70" spans="1:9" x14ac:dyDescent="0.15">
      <c r="A70" s="15" t="s">
        <v>94</v>
      </c>
      <c r="B70" s="7">
        <v>299</v>
      </c>
      <c r="C70" s="7">
        <f t="shared" ref="C70:C73" si="7">SUM(B70)/2</f>
        <v>149.5</v>
      </c>
      <c r="D70" s="7"/>
      <c r="E70" s="7"/>
      <c r="F70" s="7" t="s">
        <v>49</v>
      </c>
      <c r="G70" s="8"/>
      <c r="H70" s="8"/>
      <c r="I70" s="10"/>
    </row>
    <row r="71" spans="1:9" x14ac:dyDescent="0.15">
      <c r="A71" s="15" t="s">
        <v>95</v>
      </c>
      <c r="B71" s="7">
        <v>75</v>
      </c>
      <c r="C71" s="7">
        <f t="shared" si="7"/>
        <v>37.5</v>
      </c>
      <c r="D71" s="7"/>
      <c r="E71" s="7"/>
      <c r="F71" s="7" t="s">
        <v>48</v>
      </c>
      <c r="G71" s="8"/>
      <c r="H71" s="8"/>
      <c r="I71" s="10"/>
    </row>
    <row r="72" spans="1:9" x14ac:dyDescent="0.15">
      <c r="A72" s="15" t="s">
        <v>96</v>
      </c>
      <c r="B72" s="7">
        <v>75</v>
      </c>
      <c r="C72" s="7">
        <f t="shared" si="7"/>
        <v>37.5</v>
      </c>
      <c r="D72" s="7"/>
      <c r="E72" s="7"/>
      <c r="F72" s="7" t="s">
        <v>48</v>
      </c>
      <c r="G72" s="8"/>
      <c r="H72" s="8"/>
      <c r="I72" s="10"/>
    </row>
    <row r="73" spans="1:9" x14ac:dyDescent="0.15">
      <c r="A73" s="15" t="s">
        <v>97</v>
      </c>
      <c r="B73" s="7">
        <v>85</v>
      </c>
      <c r="C73" s="7">
        <f t="shared" si="7"/>
        <v>42.5</v>
      </c>
      <c r="D73" s="7">
        <v>267</v>
      </c>
      <c r="E73" s="7" t="s">
        <v>47</v>
      </c>
      <c r="F73" s="7" t="s">
        <v>48</v>
      </c>
      <c r="G73" s="8"/>
      <c r="H73" s="8"/>
      <c r="I73" s="10"/>
    </row>
    <row r="74" spans="1:9" x14ac:dyDescent="0.15">
      <c r="A74" s="11" t="s">
        <v>32</v>
      </c>
      <c r="B74" s="7"/>
      <c r="C74" s="7"/>
      <c r="D74" s="7"/>
      <c r="E74" s="7"/>
      <c r="F74" s="7"/>
      <c r="G74" s="8"/>
      <c r="H74" s="8"/>
      <c r="I74" s="10"/>
    </row>
    <row r="75" spans="1:9" x14ac:dyDescent="0.15">
      <c r="A75" s="15" t="s">
        <v>83</v>
      </c>
      <c r="B75" s="7">
        <v>345</v>
      </c>
      <c r="C75" s="7">
        <f t="shared" ref="C75:C81" si="8">SUM(B75)/2</f>
        <v>172.5</v>
      </c>
      <c r="D75" s="7"/>
      <c r="E75" s="7"/>
      <c r="F75" s="7" t="s">
        <v>49</v>
      </c>
      <c r="G75" s="8"/>
      <c r="H75" s="8"/>
      <c r="I75" s="10"/>
    </row>
    <row r="76" spans="1:9" x14ac:dyDescent="0.15">
      <c r="A76" s="15" t="s">
        <v>84</v>
      </c>
      <c r="B76" s="7">
        <v>100</v>
      </c>
      <c r="C76" s="7">
        <f t="shared" si="8"/>
        <v>50</v>
      </c>
      <c r="D76" s="7"/>
      <c r="E76" s="7"/>
      <c r="F76" s="7" t="s">
        <v>48</v>
      </c>
      <c r="G76" s="8"/>
      <c r="H76" s="8"/>
      <c r="I76" s="10"/>
    </row>
    <row r="77" spans="1:9" x14ac:dyDescent="0.15">
      <c r="A77" s="15" t="s">
        <v>85</v>
      </c>
      <c r="B77" s="7">
        <v>100</v>
      </c>
      <c r="C77" s="7">
        <f t="shared" si="8"/>
        <v>50</v>
      </c>
      <c r="D77" s="7"/>
      <c r="E77" s="7"/>
      <c r="F77" s="7" t="s">
        <v>48</v>
      </c>
      <c r="G77" s="8"/>
      <c r="H77" s="8"/>
      <c r="I77" s="10"/>
    </row>
    <row r="78" spans="1:9" x14ac:dyDescent="0.15">
      <c r="A78" s="15" t="s">
        <v>86</v>
      </c>
      <c r="B78" s="7">
        <v>95</v>
      </c>
      <c r="C78" s="7">
        <f t="shared" si="8"/>
        <v>47.5</v>
      </c>
      <c r="D78" s="7"/>
      <c r="E78" s="7"/>
      <c r="F78" s="7" t="s">
        <v>48</v>
      </c>
      <c r="G78" s="8"/>
      <c r="H78" s="8"/>
      <c r="I78" s="10"/>
    </row>
    <row r="79" spans="1:9" x14ac:dyDescent="0.15">
      <c r="A79" s="15" t="s">
        <v>87</v>
      </c>
      <c r="B79" s="7">
        <v>65</v>
      </c>
      <c r="C79" s="7">
        <f t="shared" si="8"/>
        <v>32.5</v>
      </c>
      <c r="D79" s="7"/>
      <c r="E79" s="7"/>
      <c r="F79" s="7" t="s">
        <v>48</v>
      </c>
      <c r="G79" s="8"/>
      <c r="H79" s="8"/>
      <c r="I79" s="10"/>
    </row>
    <row r="80" spans="1:9" x14ac:dyDescent="0.15">
      <c r="A80" s="15" t="s">
        <v>88</v>
      </c>
      <c r="B80" s="7">
        <v>185</v>
      </c>
      <c r="C80" s="7">
        <f t="shared" si="8"/>
        <v>92.5</v>
      </c>
      <c r="D80" s="7"/>
      <c r="E80" s="7"/>
      <c r="F80" s="7" t="s">
        <v>48</v>
      </c>
      <c r="G80" s="8"/>
      <c r="H80" s="8"/>
      <c r="I80" s="10"/>
    </row>
    <row r="81" spans="1:9" x14ac:dyDescent="0.15">
      <c r="A81" s="15" t="s">
        <v>89</v>
      </c>
      <c r="B81" s="7">
        <v>200</v>
      </c>
      <c r="C81" s="7">
        <f t="shared" si="8"/>
        <v>100</v>
      </c>
      <c r="D81" s="7"/>
      <c r="E81" s="7"/>
      <c r="F81" s="7" t="s">
        <v>48</v>
      </c>
      <c r="G81" s="8"/>
      <c r="H81" s="8"/>
      <c r="I81" s="10"/>
    </row>
    <row r="82" spans="1:9" x14ac:dyDescent="0.15">
      <c r="A82" s="11" t="s">
        <v>165</v>
      </c>
      <c r="B82" s="7"/>
      <c r="C82" s="7"/>
      <c r="D82" s="7"/>
      <c r="E82" s="7"/>
      <c r="F82" s="7"/>
      <c r="G82" s="8"/>
      <c r="H82" s="8"/>
      <c r="I82" s="10"/>
    </row>
    <row r="83" spans="1:9" x14ac:dyDescent="0.15">
      <c r="A83" s="15" t="s">
        <v>166</v>
      </c>
      <c r="B83" s="7">
        <v>99</v>
      </c>
      <c r="C83" s="7">
        <f>SUM(B83)/2</f>
        <v>49.5</v>
      </c>
      <c r="D83" s="7"/>
      <c r="E83" s="7"/>
      <c r="F83" s="7" t="s">
        <v>49</v>
      </c>
      <c r="G83" s="8"/>
      <c r="H83" s="29" t="s">
        <v>186</v>
      </c>
      <c r="I83" s="10"/>
    </row>
    <row r="84" spans="1:9" x14ac:dyDescent="0.15">
      <c r="A84" s="15" t="s">
        <v>167</v>
      </c>
      <c r="B84" s="7">
        <v>99</v>
      </c>
      <c r="C84" s="7">
        <f t="shared" ref="C84:C85" si="9">SUM(B84)/2</f>
        <v>49.5</v>
      </c>
      <c r="D84" s="7"/>
      <c r="E84" s="7"/>
      <c r="F84" s="7" t="s">
        <v>49</v>
      </c>
      <c r="G84" s="8"/>
      <c r="H84" s="29" t="s">
        <v>186</v>
      </c>
      <c r="I84" s="10"/>
    </row>
    <row r="85" spans="1:9" x14ac:dyDescent="0.15">
      <c r="A85" s="15" t="s">
        <v>168</v>
      </c>
      <c r="B85" s="7">
        <v>99</v>
      </c>
      <c r="C85" s="7">
        <f t="shared" si="9"/>
        <v>49.5</v>
      </c>
      <c r="D85" s="7"/>
      <c r="E85" s="7"/>
      <c r="F85" s="7" t="s">
        <v>49</v>
      </c>
      <c r="G85" s="8"/>
      <c r="H85" s="29" t="s">
        <v>186</v>
      </c>
      <c r="I85" s="10"/>
    </row>
    <row r="86" spans="1:9" x14ac:dyDescent="0.15">
      <c r="A86" s="11" t="s">
        <v>16</v>
      </c>
      <c r="B86" s="7"/>
      <c r="C86" s="7">
        <f t="shared" ref="C86:C99" si="10">SUM(B86)/2</f>
        <v>0</v>
      </c>
      <c r="D86" s="7"/>
      <c r="E86" s="7"/>
      <c r="F86" s="7"/>
      <c r="G86" s="8"/>
      <c r="H86" s="8"/>
      <c r="I86" s="10"/>
    </row>
    <row r="87" spans="1:9" x14ac:dyDescent="0.15">
      <c r="A87" s="13" t="s">
        <v>104</v>
      </c>
      <c r="B87" s="7">
        <v>50</v>
      </c>
      <c r="C87" s="7">
        <f t="shared" si="10"/>
        <v>25</v>
      </c>
      <c r="D87" s="7"/>
      <c r="E87" s="7"/>
      <c r="F87" s="7" t="s">
        <v>48</v>
      </c>
      <c r="G87" s="8"/>
      <c r="H87" s="8"/>
      <c r="I87" s="9"/>
    </row>
    <row r="88" spans="1:9" x14ac:dyDescent="0.15">
      <c r="A88" s="13" t="s">
        <v>105</v>
      </c>
      <c r="B88" s="7">
        <v>85</v>
      </c>
      <c r="C88" s="7">
        <f t="shared" si="10"/>
        <v>42.5</v>
      </c>
      <c r="D88" s="7"/>
      <c r="E88" s="7"/>
      <c r="F88" s="7" t="s">
        <v>48</v>
      </c>
      <c r="G88" s="8"/>
      <c r="H88" s="8"/>
      <c r="I88" s="9"/>
    </row>
    <row r="89" spans="1:9" x14ac:dyDescent="0.15">
      <c r="A89" s="13" t="s">
        <v>106</v>
      </c>
      <c r="B89" s="7">
        <v>95</v>
      </c>
      <c r="C89" s="7">
        <f t="shared" si="10"/>
        <v>47.5</v>
      </c>
      <c r="D89" s="7"/>
      <c r="E89" s="7"/>
      <c r="F89" s="7" t="s">
        <v>48</v>
      </c>
      <c r="G89" s="8"/>
      <c r="H89" s="8"/>
      <c r="I89" s="9"/>
    </row>
    <row r="90" spans="1:9" x14ac:dyDescent="0.15">
      <c r="A90" s="13" t="s">
        <v>107</v>
      </c>
      <c r="B90" s="7">
        <v>95</v>
      </c>
      <c r="C90" s="7">
        <f t="shared" si="10"/>
        <v>47.5</v>
      </c>
      <c r="D90" s="7"/>
      <c r="E90" s="7"/>
      <c r="F90" s="7" t="s">
        <v>48</v>
      </c>
      <c r="G90" s="8"/>
      <c r="H90" s="8"/>
      <c r="I90" s="9"/>
    </row>
    <row r="91" spans="1:9" x14ac:dyDescent="0.15">
      <c r="A91" s="13" t="s">
        <v>108</v>
      </c>
      <c r="B91" s="7">
        <v>180</v>
      </c>
      <c r="C91" s="7">
        <f t="shared" si="10"/>
        <v>90</v>
      </c>
      <c r="D91" s="7"/>
      <c r="E91" s="7"/>
      <c r="F91" s="7" t="s">
        <v>48</v>
      </c>
      <c r="G91" s="8"/>
      <c r="H91" s="8"/>
      <c r="I91" s="9"/>
    </row>
    <row r="92" spans="1:9" x14ac:dyDescent="0.15">
      <c r="A92" s="13" t="s">
        <v>109</v>
      </c>
      <c r="B92" s="7">
        <v>125</v>
      </c>
      <c r="C92" s="7">
        <f t="shared" si="10"/>
        <v>62.5</v>
      </c>
      <c r="D92" s="7"/>
      <c r="E92" s="7"/>
      <c r="F92" s="7" t="s">
        <v>48</v>
      </c>
      <c r="G92" s="8"/>
      <c r="H92" s="8"/>
      <c r="I92" s="9"/>
    </row>
    <row r="93" spans="1:9" x14ac:dyDescent="0.15">
      <c r="A93" s="13" t="s">
        <v>110</v>
      </c>
      <c r="B93" s="7">
        <v>95</v>
      </c>
      <c r="C93" s="7">
        <f t="shared" si="10"/>
        <v>47.5</v>
      </c>
      <c r="D93" s="7"/>
      <c r="E93" s="7"/>
      <c r="F93" s="7" t="s">
        <v>48</v>
      </c>
      <c r="G93" s="8"/>
      <c r="H93" s="8"/>
      <c r="I93" s="9"/>
    </row>
    <row r="94" spans="1:9" x14ac:dyDescent="0.15">
      <c r="A94" s="13" t="s">
        <v>111</v>
      </c>
      <c r="B94" s="7">
        <v>90</v>
      </c>
      <c r="C94" s="7">
        <f t="shared" si="10"/>
        <v>45</v>
      </c>
      <c r="D94" s="7"/>
      <c r="E94" s="7"/>
      <c r="F94" s="7" t="s">
        <v>48</v>
      </c>
      <c r="G94" s="8"/>
      <c r="H94" s="8"/>
      <c r="I94" s="9"/>
    </row>
    <row r="95" spans="1:9" x14ac:dyDescent="0.15">
      <c r="A95" s="13" t="s">
        <v>112</v>
      </c>
      <c r="B95" s="7">
        <v>295</v>
      </c>
      <c r="C95" s="7">
        <f t="shared" si="10"/>
        <v>147.5</v>
      </c>
      <c r="D95" s="7"/>
      <c r="E95" s="7"/>
      <c r="F95" s="7" t="s">
        <v>48</v>
      </c>
      <c r="G95" s="8"/>
      <c r="H95" s="8"/>
      <c r="I95" s="9"/>
    </row>
    <row r="96" spans="1:9" x14ac:dyDescent="0.15">
      <c r="A96" s="13" t="s">
        <v>113</v>
      </c>
      <c r="B96" s="7">
        <v>95</v>
      </c>
      <c r="C96" s="7">
        <f t="shared" si="10"/>
        <v>47.5</v>
      </c>
      <c r="D96" s="7"/>
      <c r="E96" s="7"/>
      <c r="F96" s="7" t="s">
        <v>48</v>
      </c>
      <c r="G96" s="8"/>
      <c r="H96" s="8"/>
      <c r="I96" s="9"/>
    </row>
    <row r="97" spans="1:10" x14ac:dyDescent="0.15">
      <c r="A97" s="13" t="s">
        <v>114</v>
      </c>
      <c r="B97" s="7">
        <v>150</v>
      </c>
      <c r="C97" s="7">
        <f t="shared" si="10"/>
        <v>75</v>
      </c>
      <c r="D97" s="7"/>
      <c r="E97" s="7"/>
      <c r="F97" s="7" t="s">
        <v>48</v>
      </c>
      <c r="G97" s="8"/>
      <c r="H97" s="8"/>
      <c r="I97" s="9"/>
    </row>
    <row r="98" spans="1:10" x14ac:dyDescent="0.15">
      <c r="A98" s="13" t="s">
        <v>2</v>
      </c>
      <c r="B98" s="7">
        <v>130</v>
      </c>
      <c r="C98" s="7">
        <f t="shared" si="10"/>
        <v>65</v>
      </c>
      <c r="D98" s="7"/>
      <c r="E98" s="7"/>
      <c r="F98" s="7" t="s">
        <v>48</v>
      </c>
      <c r="G98" s="8"/>
      <c r="H98" s="8"/>
      <c r="I98" s="9"/>
    </row>
    <row r="99" spans="1:10" x14ac:dyDescent="0.15">
      <c r="A99" s="13" t="s">
        <v>115</v>
      </c>
      <c r="B99" s="7">
        <v>160</v>
      </c>
      <c r="C99" s="7">
        <f t="shared" si="10"/>
        <v>80</v>
      </c>
      <c r="D99" s="7"/>
      <c r="E99" s="7"/>
      <c r="F99" s="7" t="s">
        <v>48</v>
      </c>
      <c r="G99" s="8"/>
      <c r="H99" s="8"/>
      <c r="I99" s="9"/>
    </row>
    <row r="100" spans="1:10" x14ac:dyDescent="0.15">
      <c r="A100" s="11" t="s">
        <v>77</v>
      </c>
      <c r="B100" s="7"/>
      <c r="C100" s="7"/>
      <c r="D100" s="7"/>
      <c r="E100" s="7"/>
      <c r="F100" s="7"/>
      <c r="G100" s="8"/>
      <c r="H100" s="8"/>
      <c r="I100" s="10"/>
    </row>
    <row r="101" spans="1:10" x14ac:dyDescent="0.15">
      <c r="A101" s="15" t="s">
        <v>78</v>
      </c>
      <c r="B101" s="7">
        <v>199</v>
      </c>
      <c r="C101" s="7">
        <f>SUM(B101)/2</f>
        <v>99.5</v>
      </c>
      <c r="D101" s="7"/>
      <c r="E101" s="7"/>
      <c r="F101" s="7" t="s">
        <v>49</v>
      </c>
      <c r="G101" s="8"/>
      <c r="H101" s="8"/>
      <c r="I101" s="10"/>
    </row>
    <row r="102" spans="1:10" x14ac:dyDescent="0.15">
      <c r="A102" s="4" t="s">
        <v>64</v>
      </c>
      <c r="B102" s="17"/>
      <c r="C102" s="17" t="s">
        <v>116</v>
      </c>
      <c r="D102" s="17"/>
      <c r="E102" s="17"/>
      <c r="F102" s="17"/>
    </row>
    <row r="103" spans="1:10" x14ac:dyDescent="0.15">
      <c r="A103" s="6" t="s">
        <v>65</v>
      </c>
      <c r="B103" s="17">
        <v>150</v>
      </c>
      <c r="C103" s="17">
        <v>75</v>
      </c>
      <c r="D103" s="17"/>
      <c r="E103" s="17"/>
      <c r="F103" s="17" t="s">
        <v>117</v>
      </c>
    </row>
    <row r="104" spans="1:10" x14ac:dyDescent="0.15">
      <c r="A104" s="6" t="s">
        <v>66</v>
      </c>
      <c r="B104" s="17">
        <v>150</v>
      </c>
      <c r="C104" s="17">
        <v>75</v>
      </c>
      <c r="D104" s="17"/>
      <c r="E104" s="17"/>
      <c r="F104" s="17" t="s">
        <v>118</v>
      </c>
    </row>
    <row r="105" spans="1:10" x14ac:dyDescent="0.15">
      <c r="A105" s="6" t="s">
        <v>67</v>
      </c>
      <c r="B105" s="17">
        <v>150</v>
      </c>
      <c r="C105" s="17">
        <v>75</v>
      </c>
      <c r="D105" s="17"/>
      <c r="E105" s="17"/>
      <c r="F105" s="17" t="s">
        <v>119</v>
      </c>
    </row>
    <row r="106" spans="1:10" x14ac:dyDescent="0.15">
      <c r="A106" s="18" t="s">
        <v>68</v>
      </c>
      <c r="B106" s="19">
        <v>450</v>
      </c>
      <c r="C106" s="20">
        <v>225</v>
      </c>
      <c r="D106" s="17"/>
      <c r="E106" s="17"/>
      <c r="F106" s="17"/>
    </row>
    <row r="107" spans="1:10" x14ac:dyDescent="0.15">
      <c r="A107" s="4" t="s">
        <v>183</v>
      </c>
      <c r="B107" s="19"/>
      <c r="C107" s="20"/>
      <c r="D107" s="17"/>
      <c r="E107" s="17"/>
      <c r="F107" s="17"/>
    </row>
    <row r="108" spans="1:10" x14ac:dyDescent="0.15">
      <c r="A108" s="22" t="s">
        <v>184</v>
      </c>
      <c r="B108" s="26">
        <v>65</v>
      </c>
      <c r="C108" s="17">
        <v>75</v>
      </c>
      <c r="D108" s="17"/>
      <c r="E108" s="17"/>
      <c r="F108" s="17" t="s">
        <v>48</v>
      </c>
    </row>
    <row r="109" spans="1:10" x14ac:dyDescent="0.15">
      <c r="A109" s="18"/>
      <c r="B109" s="26"/>
      <c r="C109" s="27"/>
      <c r="D109" s="17"/>
      <c r="E109" s="17"/>
      <c r="F109" s="17"/>
    </row>
    <row r="110" spans="1:10" x14ac:dyDescent="0.15">
      <c r="A110" s="18"/>
      <c r="B110" s="26"/>
      <c r="C110" s="27"/>
      <c r="D110" s="17"/>
      <c r="E110" s="17"/>
      <c r="F110" s="17"/>
    </row>
    <row r="111" spans="1:10" x14ac:dyDescent="0.15">
      <c r="A111" s="18"/>
      <c r="B111" s="19"/>
      <c r="C111" s="20"/>
      <c r="D111" s="17"/>
      <c r="E111" s="17"/>
      <c r="F111" s="17"/>
    </row>
    <row r="112" spans="1:10" x14ac:dyDescent="0.15">
      <c r="A112" s="1" t="s">
        <v>123</v>
      </c>
      <c r="B112" s="21" t="s">
        <v>124</v>
      </c>
      <c r="C112" s="21" t="s">
        <v>125</v>
      </c>
      <c r="D112" s="21" t="s">
        <v>126</v>
      </c>
      <c r="E112" s="21" t="s">
        <v>127</v>
      </c>
      <c r="F112" s="21" t="s">
        <v>128</v>
      </c>
      <c r="G112" s="4" t="s">
        <v>129</v>
      </c>
      <c r="H112" s="4" t="s">
        <v>17</v>
      </c>
      <c r="J112" s="1"/>
    </row>
    <row r="113" spans="1:9" x14ac:dyDescent="0.15">
      <c r="A113" s="18"/>
      <c r="B113" s="19"/>
      <c r="C113" s="20"/>
      <c r="D113" s="17"/>
      <c r="E113" s="17"/>
      <c r="F113" s="17"/>
    </row>
    <row r="114" spans="1:9" x14ac:dyDescent="0.15">
      <c r="A114" s="22" t="s">
        <v>120</v>
      </c>
      <c r="B114" s="19"/>
      <c r="C114" s="20"/>
      <c r="D114" s="17"/>
      <c r="E114" s="17"/>
      <c r="F114" s="17"/>
    </row>
    <row r="115" spans="1:9" x14ac:dyDescent="0.15">
      <c r="A115" s="18"/>
      <c r="B115" s="19"/>
      <c r="C115" s="20"/>
      <c r="D115" s="17"/>
      <c r="E115" s="17"/>
      <c r="F115" s="17"/>
    </row>
    <row r="116" spans="1:9" x14ac:dyDescent="0.15">
      <c r="A116" s="14" t="s">
        <v>23</v>
      </c>
      <c r="B116" s="7"/>
      <c r="C116" s="7"/>
      <c r="D116" s="7"/>
      <c r="E116" s="7"/>
      <c r="F116" s="7"/>
      <c r="G116" s="8"/>
      <c r="H116" s="8"/>
      <c r="I116" s="10"/>
    </row>
    <row r="117" spans="1:9" x14ac:dyDescent="0.15">
      <c r="A117" s="10" t="s">
        <v>24</v>
      </c>
      <c r="B117" s="7">
        <v>50</v>
      </c>
      <c r="C117" s="7">
        <f t="shared" ref="C117:C178" si="11">SUM(B117)/2</f>
        <v>25</v>
      </c>
      <c r="D117" s="7"/>
      <c r="E117" s="7"/>
      <c r="F117" s="7" t="s">
        <v>48</v>
      </c>
      <c r="G117" s="8"/>
      <c r="H117" s="8"/>
      <c r="I117" s="10"/>
    </row>
    <row r="118" spans="1:9" x14ac:dyDescent="0.15">
      <c r="A118" s="10" t="s">
        <v>25</v>
      </c>
      <c r="B118" s="7">
        <v>50</v>
      </c>
      <c r="C118" s="7">
        <f t="shared" si="11"/>
        <v>25</v>
      </c>
      <c r="D118" s="7"/>
      <c r="E118" s="7"/>
      <c r="F118" s="7" t="s">
        <v>48</v>
      </c>
      <c r="G118" s="8"/>
      <c r="H118" s="8"/>
      <c r="I118" s="10"/>
    </row>
    <row r="119" spans="1:9" x14ac:dyDescent="0.15">
      <c r="A119" s="10" t="s">
        <v>26</v>
      </c>
      <c r="B119" s="7">
        <v>50</v>
      </c>
      <c r="C119" s="7">
        <f t="shared" si="11"/>
        <v>25</v>
      </c>
      <c r="D119" s="7"/>
      <c r="E119" s="7"/>
      <c r="F119" s="7" t="s">
        <v>48</v>
      </c>
      <c r="G119" s="8"/>
      <c r="H119" s="8"/>
      <c r="I119" s="10"/>
    </row>
    <row r="120" spans="1:9" x14ac:dyDescent="0.15">
      <c r="A120" s="10" t="s">
        <v>27</v>
      </c>
      <c r="B120" s="7">
        <v>50</v>
      </c>
      <c r="C120" s="7">
        <f t="shared" si="11"/>
        <v>25</v>
      </c>
      <c r="D120" s="7"/>
      <c r="E120" s="7"/>
      <c r="F120" s="7" t="s">
        <v>48</v>
      </c>
      <c r="G120" s="8"/>
      <c r="H120" s="8"/>
      <c r="I120" s="10"/>
    </row>
    <row r="121" spans="1:9" x14ac:dyDescent="0.15">
      <c r="A121" s="10" t="s">
        <v>28</v>
      </c>
      <c r="B121" s="7">
        <v>50</v>
      </c>
      <c r="C121" s="7">
        <f t="shared" si="11"/>
        <v>25</v>
      </c>
      <c r="D121" s="7"/>
      <c r="E121" s="7"/>
      <c r="F121" s="7" t="s">
        <v>48</v>
      </c>
      <c r="G121" s="8"/>
      <c r="H121" s="8"/>
      <c r="I121" s="10"/>
    </row>
    <row r="122" spans="1:9" x14ac:dyDescent="0.15">
      <c r="A122" s="14" t="s">
        <v>31</v>
      </c>
      <c r="B122" s="7"/>
      <c r="C122" s="7"/>
      <c r="D122" s="7"/>
      <c r="E122" s="7"/>
      <c r="F122" s="7"/>
      <c r="G122" s="8"/>
      <c r="H122" s="8"/>
      <c r="I122" s="10"/>
    </row>
    <row r="123" spans="1:9" x14ac:dyDescent="0.15">
      <c r="A123" s="10" t="s">
        <v>32</v>
      </c>
      <c r="B123" s="7">
        <v>35</v>
      </c>
      <c r="C123" s="7">
        <f t="shared" si="11"/>
        <v>17.5</v>
      </c>
      <c r="D123" s="7"/>
      <c r="E123" s="7"/>
      <c r="F123" s="7" t="s">
        <v>48</v>
      </c>
      <c r="G123" s="8"/>
      <c r="H123" s="8"/>
      <c r="I123" s="10"/>
    </row>
    <row r="124" spans="1:9" x14ac:dyDescent="0.15">
      <c r="A124" s="10" t="s">
        <v>33</v>
      </c>
      <c r="B124" s="7">
        <v>35</v>
      </c>
      <c r="C124" s="7">
        <f t="shared" si="11"/>
        <v>17.5</v>
      </c>
      <c r="D124" s="7"/>
      <c r="E124" s="7"/>
      <c r="F124" s="7" t="s">
        <v>48</v>
      </c>
      <c r="G124" s="8"/>
      <c r="H124" s="8"/>
      <c r="I124" s="10"/>
    </row>
    <row r="125" spans="1:9" x14ac:dyDescent="0.15">
      <c r="A125" s="10" t="s">
        <v>21</v>
      </c>
      <c r="B125" s="7">
        <v>35</v>
      </c>
      <c r="C125" s="7">
        <f t="shared" si="11"/>
        <v>17.5</v>
      </c>
      <c r="D125" s="7"/>
      <c r="E125" s="7"/>
      <c r="F125" s="7" t="s">
        <v>48</v>
      </c>
      <c r="G125" s="8"/>
      <c r="H125" s="8"/>
      <c r="I125" s="10"/>
    </row>
    <row r="126" spans="1:9" x14ac:dyDescent="0.15">
      <c r="A126" s="10" t="s">
        <v>34</v>
      </c>
      <c r="B126" s="7">
        <v>35</v>
      </c>
      <c r="C126" s="7">
        <f t="shared" si="11"/>
        <v>17.5</v>
      </c>
      <c r="D126" s="7"/>
      <c r="E126" s="7"/>
      <c r="F126" s="7" t="s">
        <v>48</v>
      </c>
      <c r="G126" s="8"/>
      <c r="H126" s="8"/>
      <c r="I126" s="10"/>
    </row>
    <row r="127" spans="1:9" x14ac:dyDescent="0.15">
      <c r="A127" s="14" t="s">
        <v>35</v>
      </c>
      <c r="B127" s="7"/>
      <c r="C127" s="7"/>
      <c r="D127" s="7"/>
      <c r="E127" s="7"/>
      <c r="F127" s="7"/>
      <c r="G127" s="8"/>
      <c r="H127" s="8"/>
      <c r="I127" s="10"/>
    </row>
    <row r="128" spans="1:9" x14ac:dyDescent="0.15">
      <c r="A128" s="10" t="s">
        <v>36</v>
      </c>
      <c r="B128" s="7">
        <v>175</v>
      </c>
      <c r="C128" s="7">
        <f t="shared" si="11"/>
        <v>87.5</v>
      </c>
      <c r="D128" s="7"/>
      <c r="E128" s="7"/>
      <c r="F128" s="7" t="s">
        <v>132</v>
      </c>
      <c r="G128" s="8"/>
      <c r="H128" s="8"/>
      <c r="I128" s="10"/>
    </row>
    <row r="129" spans="1:9" x14ac:dyDescent="0.15">
      <c r="A129" s="10" t="s">
        <v>147</v>
      </c>
      <c r="B129" s="7">
        <v>150</v>
      </c>
      <c r="C129" s="7">
        <f t="shared" si="11"/>
        <v>75</v>
      </c>
      <c r="D129" s="7"/>
      <c r="E129" s="7"/>
      <c r="F129" s="7" t="s">
        <v>132</v>
      </c>
      <c r="G129" s="8"/>
      <c r="H129" s="8"/>
      <c r="I129" s="10"/>
    </row>
    <row r="130" spans="1:9" x14ac:dyDescent="0.15">
      <c r="A130" s="10" t="s">
        <v>150</v>
      </c>
      <c r="B130" s="7">
        <v>395</v>
      </c>
      <c r="C130" s="7">
        <f t="shared" si="11"/>
        <v>197.5</v>
      </c>
      <c r="D130" s="7"/>
      <c r="E130" s="7"/>
      <c r="F130" s="7" t="s">
        <v>132</v>
      </c>
      <c r="G130" s="8"/>
      <c r="H130" s="8"/>
      <c r="I130" s="10"/>
    </row>
    <row r="131" spans="1:9" x14ac:dyDescent="0.15">
      <c r="A131" s="10" t="s">
        <v>153</v>
      </c>
      <c r="B131" s="7">
        <v>595</v>
      </c>
      <c r="C131" s="7">
        <f t="shared" si="11"/>
        <v>297.5</v>
      </c>
      <c r="D131" s="7"/>
      <c r="E131" s="7"/>
      <c r="F131" s="7" t="s">
        <v>132</v>
      </c>
      <c r="G131" s="8"/>
      <c r="H131" s="8"/>
      <c r="I131" s="10"/>
    </row>
    <row r="132" spans="1:9" x14ac:dyDescent="0.15">
      <c r="A132" s="10" t="s">
        <v>160</v>
      </c>
      <c r="B132" s="7">
        <v>495</v>
      </c>
      <c r="C132" s="7">
        <f t="shared" si="11"/>
        <v>247.5</v>
      </c>
      <c r="D132" s="7"/>
      <c r="E132" s="7"/>
      <c r="F132" s="7" t="s">
        <v>132</v>
      </c>
      <c r="G132" s="8"/>
      <c r="H132" s="8"/>
      <c r="I132" s="10"/>
    </row>
    <row r="133" spans="1:9" x14ac:dyDescent="0.15">
      <c r="A133" s="10" t="s">
        <v>154</v>
      </c>
      <c r="B133" s="7">
        <v>195</v>
      </c>
      <c r="C133" s="7">
        <f t="shared" si="11"/>
        <v>97.5</v>
      </c>
      <c r="D133" s="7"/>
      <c r="E133" s="7"/>
      <c r="F133" s="7" t="s">
        <v>132</v>
      </c>
      <c r="G133" s="8"/>
      <c r="H133" s="8"/>
      <c r="I133" s="10"/>
    </row>
    <row r="134" spans="1:9" x14ac:dyDescent="0.15">
      <c r="A134" s="10" t="s">
        <v>155</v>
      </c>
      <c r="B134" s="7">
        <v>195</v>
      </c>
      <c r="C134" s="7">
        <f t="shared" si="11"/>
        <v>97.5</v>
      </c>
      <c r="D134" s="7"/>
      <c r="E134" s="7"/>
      <c r="F134" s="7" t="s">
        <v>132</v>
      </c>
      <c r="G134" s="8"/>
      <c r="H134" s="8"/>
      <c r="I134" s="10"/>
    </row>
    <row r="135" spans="1:9" x14ac:dyDescent="0.15">
      <c r="A135" s="10" t="s">
        <v>156</v>
      </c>
      <c r="B135" s="7">
        <v>195</v>
      </c>
      <c r="C135" s="7">
        <f t="shared" si="11"/>
        <v>97.5</v>
      </c>
      <c r="D135" s="7"/>
      <c r="E135" s="7"/>
      <c r="F135" s="7" t="s">
        <v>132</v>
      </c>
      <c r="G135" s="8"/>
      <c r="H135" s="8"/>
      <c r="I135" s="10"/>
    </row>
    <row r="136" spans="1:9" x14ac:dyDescent="0.15">
      <c r="A136" s="10" t="s">
        <v>157</v>
      </c>
      <c r="B136" s="7">
        <v>195</v>
      </c>
      <c r="C136" s="7">
        <f t="shared" si="11"/>
        <v>97.5</v>
      </c>
      <c r="D136" s="7"/>
      <c r="E136" s="7"/>
      <c r="F136" s="7" t="s">
        <v>132</v>
      </c>
      <c r="G136" s="8"/>
      <c r="H136" s="8"/>
      <c r="I136" s="10"/>
    </row>
    <row r="137" spans="1:9" x14ac:dyDescent="0.15">
      <c r="A137" s="10" t="s">
        <v>157</v>
      </c>
      <c r="B137" s="7">
        <v>195</v>
      </c>
      <c r="C137" s="7">
        <f t="shared" ref="C137" si="12">SUM(B137)/2</f>
        <v>97.5</v>
      </c>
      <c r="D137" s="7"/>
      <c r="E137" s="7"/>
      <c r="F137" s="7" t="s">
        <v>132</v>
      </c>
      <c r="G137" s="8"/>
      <c r="H137" s="8"/>
      <c r="I137" s="10"/>
    </row>
    <row r="138" spans="1:9" x14ac:dyDescent="0.15">
      <c r="A138" s="10" t="s">
        <v>158</v>
      </c>
      <c r="B138" s="7">
        <v>195</v>
      </c>
      <c r="C138" s="7">
        <f t="shared" si="11"/>
        <v>97.5</v>
      </c>
      <c r="D138" s="7"/>
      <c r="E138" s="7"/>
      <c r="F138" s="7" t="s">
        <v>132</v>
      </c>
      <c r="G138" s="8"/>
      <c r="H138" s="8"/>
      <c r="I138" s="10"/>
    </row>
    <row r="139" spans="1:9" x14ac:dyDescent="0.15">
      <c r="A139" s="10" t="s">
        <v>159</v>
      </c>
      <c r="B139" s="7">
        <v>150</v>
      </c>
      <c r="C139" s="7">
        <f t="shared" si="11"/>
        <v>75</v>
      </c>
      <c r="D139" s="7"/>
      <c r="E139" s="7"/>
      <c r="F139" s="7" t="s">
        <v>132</v>
      </c>
      <c r="G139" s="8"/>
      <c r="H139" s="8"/>
      <c r="I139" s="10"/>
    </row>
    <row r="140" spans="1:9" x14ac:dyDescent="0.15">
      <c r="A140" s="10" t="s">
        <v>161</v>
      </c>
      <c r="B140" s="7">
        <v>50</v>
      </c>
      <c r="C140" s="7">
        <f t="shared" si="11"/>
        <v>25</v>
      </c>
      <c r="D140" s="7"/>
      <c r="E140" s="7"/>
      <c r="F140" s="7" t="s">
        <v>132</v>
      </c>
      <c r="G140" s="8"/>
      <c r="H140" s="8"/>
      <c r="I140" s="10"/>
    </row>
    <row r="141" spans="1:9" x14ac:dyDescent="0.15">
      <c r="A141" s="10" t="s">
        <v>161</v>
      </c>
      <c r="B141" s="7">
        <v>50</v>
      </c>
      <c r="C141" s="7">
        <f t="shared" ref="C141:C151" si="13">SUM(B141)/2</f>
        <v>25</v>
      </c>
      <c r="D141" s="7"/>
      <c r="E141" s="7"/>
      <c r="F141" s="7" t="s">
        <v>132</v>
      </c>
      <c r="G141" s="8"/>
      <c r="H141" s="8"/>
      <c r="I141" s="10"/>
    </row>
    <row r="142" spans="1:9" x14ac:dyDescent="0.15">
      <c r="A142" s="10" t="s">
        <v>162</v>
      </c>
      <c r="B142" s="7">
        <v>65</v>
      </c>
      <c r="C142" s="7">
        <f t="shared" si="13"/>
        <v>32.5</v>
      </c>
      <c r="D142" s="7"/>
      <c r="E142" s="7"/>
      <c r="F142" s="7" t="s">
        <v>132</v>
      </c>
      <c r="G142" s="8"/>
      <c r="H142" s="8"/>
      <c r="I142" s="10"/>
    </row>
    <row r="143" spans="1:9" x14ac:dyDescent="0.15">
      <c r="A143" s="10" t="s">
        <v>163</v>
      </c>
      <c r="B143" s="7">
        <v>495</v>
      </c>
      <c r="C143" s="7">
        <f t="shared" si="13"/>
        <v>247.5</v>
      </c>
      <c r="D143" s="7"/>
      <c r="E143" s="7"/>
      <c r="F143" s="7" t="s">
        <v>132</v>
      </c>
      <c r="G143" s="8"/>
      <c r="H143" s="8"/>
      <c r="I143" s="10"/>
    </row>
    <row r="144" spans="1:9" x14ac:dyDescent="0.15">
      <c r="A144" s="10" t="s">
        <v>164</v>
      </c>
      <c r="B144" s="7">
        <v>150</v>
      </c>
      <c r="C144" s="7">
        <f t="shared" si="13"/>
        <v>75</v>
      </c>
      <c r="D144" s="7"/>
      <c r="E144" s="7"/>
      <c r="F144" s="7" t="s">
        <v>132</v>
      </c>
      <c r="G144" s="8"/>
      <c r="H144" s="8"/>
      <c r="I144" s="10"/>
    </row>
    <row r="145" spans="1:10" x14ac:dyDescent="0.15">
      <c r="A145" s="10" t="s">
        <v>170</v>
      </c>
      <c r="B145" s="7">
        <v>125</v>
      </c>
      <c r="C145" s="7">
        <f t="shared" si="13"/>
        <v>62.5</v>
      </c>
      <c r="D145" s="7"/>
      <c r="E145" s="7"/>
      <c r="F145" s="7" t="s">
        <v>132</v>
      </c>
      <c r="G145" s="8"/>
      <c r="H145" s="8"/>
      <c r="I145" s="10"/>
    </row>
    <row r="146" spans="1:10" x14ac:dyDescent="0.15">
      <c r="A146" s="10" t="s">
        <v>176</v>
      </c>
      <c r="B146" s="7">
        <v>125</v>
      </c>
      <c r="C146" s="7">
        <f t="shared" si="13"/>
        <v>62.5</v>
      </c>
      <c r="D146" s="7"/>
      <c r="E146" s="7"/>
      <c r="F146" s="7" t="s">
        <v>132</v>
      </c>
      <c r="G146" s="8"/>
      <c r="H146" s="8"/>
      <c r="I146" s="10"/>
    </row>
    <row r="147" spans="1:10" x14ac:dyDescent="0.15">
      <c r="A147" s="10" t="s">
        <v>177</v>
      </c>
      <c r="B147" s="7">
        <v>25</v>
      </c>
      <c r="C147" s="7">
        <f t="shared" si="13"/>
        <v>12.5</v>
      </c>
      <c r="D147" s="7"/>
      <c r="E147" s="7"/>
      <c r="F147" s="7" t="s">
        <v>132</v>
      </c>
      <c r="G147" s="8"/>
      <c r="H147" s="8"/>
      <c r="I147" s="10"/>
    </row>
    <row r="148" spans="1:10" x14ac:dyDescent="0.15">
      <c r="A148" s="10" t="s">
        <v>178</v>
      </c>
      <c r="B148" s="7">
        <v>25</v>
      </c>
      <c r="C148" s="7">
        <f t="shared" si="13"/>
        <v>12.5</v>
      </c>
      <c r="D148" s="7"/>
      <c r="E148" s="7"/>
      <c r="F148" s="7" t="s">
        <v>132</v>
      </c>
      <c r="G148" s="8"/>
      <c r="H148" s="8"/>
      <c r="I148" s="10"/>
    </row>
    <row r="149" spans="1:10" x14ac:dyDescent="0.15">
      <c r="A149" s="10" t="s">
        <v>179</v>
      </c>
      <c r="B149" s="7">
        <v>50</v>
      </c>
      <c r="C149" s="7">
        <f t="shared" si="13"/>
        <v>25</v>
      </c>
      <c r="D149" s="7"/>
      <c r="E149" s="7"/>
      <c r="F149" s="7" t="s">
        <v>132</v>
      </c>
      <c r="G149" s="8"/>
      <c r="H149" s="8"/>
      <c r="I149" s="10"/>
    </row>
    <row r="150" spans="1:10" x14ac:dyDescent="0.15">
      <c r="A150" s="10" t="s">
        <v>180</v>
      </c>
      <c r="B150" s="7">
        <v>25</v>
      </c>
      <c r="C150" s="7">
        <f t="shared" si="13"/>
        <v>12.5</v>
      </c>
      <c r="D150" s="7"/>
      <c r="E150" s="7"/>
      <c r="F150" s="7" t="s">
        <v>132</v>
      </c>
      <c r="G150" s="8"/>
      <c r="H150" s="8"/>
      <c r="I150" s="10"/>
    </row>
    <row r="151" spans="1:10" x14ac:dyDescent="0.15">
      <c r="A151" s="10" t="s">
        <v>181</v>
      </c>
      <c r="B151" s="7">
        <v>60</v>
      </c>
      <c r="C151" s="7">
        <f t="shared" si="13"/>
        <v>30</v>
      </c>
      <c r="D151" s="7"/>
      <c r="E151" s="7"/>
      <c r="F151" s="7"/>
      <c r="G151" s="8"/>
      <c r="H151" s="8"/>
      <c r="I151" s="10"/>
    </row>
    <row r="152" spans="1:10" x14ac:dyDescent="0.15">
      <c r="A152" s="10"/>
      <c r="B152" s="7"/>
      <c r="C152" s="7"/>
      <c r="D152" s="7"/>
      <c r="E152" s="7"/>
      <c r="F152" s="7"/>
      <c r="G152" s="8"/>
      <c r="H152" s="8"/>
      <c r="I152" s="10"/>
    </row>
    <row r="153" spans="1:10" x14ac:dyDescent="0.15">
      <c r="A153" s="1" t="s">
        <v>123</v>
      </c>
      <c r="B153" s="21" t="s">
        <v>171</v>
      </c>
      <c r="C153" s="21" t="s">
        <v>172</v>
      </c>
      <c r="D153" s="21" t="s">
        <v>173</v>
      </c>
      <c r="E153" s="21" t="s">
        <v>174</v>
      </c>
      <c r="F153" s="21" t="s">
        <v>175</v>
      </c>
      <c r="G153" s="4" t="s">
        <v>129</v>
      </c>
      <c r="H153" s="4" t="s">
        <v>17</v>
      </c>
      <c r="J153" s="1"/>
    </row>
    <row r="154" spans="1:10" ht="16" x14ac:dyDescent="0.3">
      <c r="A154" s="11" t="s">
        <v>121</v>
      </c>
      <c r="B154" s="24" t="s">
        <v>29</v>
      </c>
      <c r="C154" s="24" t="s">
        <v>133</v>
      </c>
      <c r="D154" s="7"/>
      <c r="E154" s="7"/>
      <c r="F154" s="7"/>
      <c r="G154" s="7"/>
      <c r="H154" s="8"/>
      <c r="I154" s="10"/>
    </row>
    <row r="155" spans="1:10" x14ac:dyDescent="0.15">
      <c r="A155" s="10" t="s">
        <v>122</v>
      </c>
      <c r="B155" s="7">
        <v>775</v>
      </c>
      <c r="C155" s="7">
        <f t="shared" si="11"/>
        <v>387.5</v>
      </c>
      <c r="D155" s="7"/>
      <c r="E155" s="7"/>
      <c r="F155" s="7" t="s">
        <v>132</v>
      </c>
      <c r="G155" s="23">
        <v>41469</v>
      </c>
      <c r="H155" s="8" t="s">
        <v>49</v>
      </c>
      <c r="I155" s="10"/>
    </row>
    <row r="156" spans="1:10" x14ac:dyDescent="0.15">
      <c r="A156" s="10" t="s">
        <v>130</v>
      </c>
      <c r="B156" s="7">
        <v>475</v>
      </c>
      <c r="C156" s="7">
        <f t="shared" si="11"/>
        <v>237.5</v>
      </c>
      <c r="D156" s="7"/>
      <c r="E156" s="7"/>
      <c r="F156" s="7" t="s">
        <v>132</v>
      </c>
      <c r="G156" s="23">
        <v>41470</v>
      </c>
      <c r="H156" s="8" t="s">
        <v>49</v>
      </c>
      <c r="I156" s="10"/>
    </row>
    <row r="157" spans="1:10" x14ac:dyDescent="0.15">
      <c r="A157" s="10" t="s">
        <v>131</v>
      </c>
      <c r="B157" s="7">
        <v>525</v>
      </c>
      <c r="C157" s="7">
        <f t="shared" si="11"/>
        <v>262.5</v>
      </c>
      <c r="D157" s="7"/>
      <c r="E157" s="7"/>
      <c r="F157" s="7" t="s">
        <v>132</v>
      </c>
      <c r="G157" s="23">
        <v>41471</v>
      </c>
      <c r="H157" s="8" t="s">
        <v>49</v>
      </c>
      <c r="I157" s="10"/>
    </row>
    <row r="158" spans="1:10" x14ac:dyDescent="0.15">
      <c r="A158" s="10" t="s">
        <v>141</v>
      </c>
      <c r="B158" s="7">
        <v>399</v>
      </c>
      <c r="C158" s="7">
        <f t="shared" si="11"/>
        <v>199.5</v>
      </c>
      <c r="D158" s="7"/>
      <c r="E158" s="7"/>
      <c r="F158" s="7" t="s">
        <v>132</v>
      </c>
      <c r="G158" s="8"/>
      <c r="H158" s="8"/>
      <c r="I158" s="10"/>
    </row>
    <row r="159" spans="1:10" x14ac:dyDescent="0.15">
      <c r="A159" s="10" t="s">
        <v>140</v>
      </c>
      <c r="B159" s="7">
        <v>599</v>
      </c>
      <c r="C159" s="7">
        <f t="shared" si="11"/>
        <v>299.5</v>
      </c>
      <c r="D159" s="7"/>
      <c r="E159" s="7"/>
      <c r="F159" s="7" t="s">
        <v>132</v>
      </c>
      <c r="G159" s="8"/>
      <c r="H159" s="8"/>
      <c r="I159" s="10"/>
    </row>
    <row r="160" spans="1:10" x14ac:dyDescent="0.15">
      <c r="A160" s="10" t="s">
        <v>134</v>
      </c>
      <c r="B160" s="7">
        <v>625</v>
      </c>
      <c r="C160" s="7">
        <f t="shared" si="11"/>
        <v>312.5</v>
      </c>
      <c r="D160" s="7"/>
      <c r="E160" s="7"/>
      <c r="F160" s="7" t="s">
        <v>132</v>
      </c>
      <c r="G160" s="8"/>
      <c r="H160" s="8"/>
      <c r="I160" s="10"/>
    </row>
    <row r="161" spans="1:9" x14ac:dyDescent="0.15">
      <c r="A161" s="10" t="s">
        <v>73</v>
      </c>
      <c r="B161" s="7">
        <v>575</v>
      </c>
      <c r="C161" s="7">
        <f t="shared" si="11"/>
        <v>287.5</v>
      </c>
      <c r="D161" s="7"/>
      <c r="E161" s="7"/>
      <c r="F161" s="7" t="s">
        <v>132</v>
      </c>
      <c r="G161" s="8"/>
      <c r="H161" s="8"/>
      <c r="I161" s="10"/>
    </row>
    <row r="162" spans="1:9" x14ac:dyDescent="0.15">
      <c r="A162" s="10" t="s">
        <v>135</v>
      </c>
      <c r="B162" s="3">
        <v>400</v>
      </c>
      <c r="C162" s="7">
        <f t="shared" si="11"/>
        <v>200</v>
      </c>
      <c r="F162" s="7" t="s">
        <v>132</v>
      </c>
    </row>
    <row r="163" spans="1:9" x14ac:dyDescent="0.15">
      <c r="A163" s="10" t="s">
        <v>84</v>
      </c>
      <c r="B163" s="3">
        <v>450</v>
      </c>
      <c r="C163" s="7">
        <f t="shared" si="11"/>
        <v>225</v>
      </c>
      <c r="F163" s="7" t="s">
        <v>132</v>
      </c>
      <c r="H163" s="28" t="s">
        <v>185</v>
      </c>
    </row>
    <row r="164" spans="1:9" x14ac:dyDescent="0.15">
      <c r="A164" s="10" t="s">
        <v>22</v>
      </c>
      <c r="B164" s="3">
        <v>775</v>
      </c>
      <c r="C164" s="7">
        <f t="shared" si="11"/>
        <v>387.5</v>
      </c>
      <c r="F164" s="7" t="s">
        <v>132</v>
      </c>
      <c r="H164" s="28" t="s">
        <v>185</v>
      </c>
    </row>
    <row r="165" spans="1:9" x14ac:dyDescent="0.15">
      <c r="A165" s="10" t="s">
        <v>136</v>
      </c>
      <c r="B165" s="3">
        <v>400</v>
      </c>
      <c r="C165" s="7">
        <f t="shared" si="11"/>
        <v>200</v>
      </c>
      <c r="F165" s="7" t="s">
        <v>132</v>
      </c>
      <c r="H165" s="28" t="s">
        <v>185</v>
      </c>
    </row>
    <row r="166" spans="1:9" x14ac:dyDescent="0.15">
      <c r="A166" s="10" t="s">
        <v>137</v>
      </c>
      <c r="B166" s="3">
        <v>750</v>
      </c>
      <c r="C166" s="7">
        <f t="shared" si="11"/>
        <v>375</v>
      </c>
      <c r="F166" s="7" t="s">
        <v>132</v>
      </c>
      <c r="H166" s="28" t="s">
        <v>185</v>
      </c>
    </row>
    <row r="167" spans="1:9" x14ac:dyDescent="0.15">
      <c r="A167" s="10" t="s">
        <v>138</v>
      </c>
      <c r="B167" s="3">
        <v>495</v>
      </c>
      <c r="C167" s="7">
        <f t="shared" si="11"/>
        <v>247.5</v>
      </c>
      <c r="F167" s="7" t="s">
        <v>132</v>
      </c>
    </row>
    <row r="168" spans="1:9" x14ac:dyDescent="0.15">
      <c r="A168" s="10" t="s">
        <v>142</v>
      </c>
      <c r="B168" s="3">
        <v>495</v>
      </c>
      <c r="C168" s="7">
        <f t="shared" si="11"/>
        <v>247.5</v>
      </c>
      <c r="F168" s="7" t="s">
        <v>132</v>
      </c>
    </row>
    <row r="169" spans="1:9" x14ac:dyDescent="0.15">
      <c r="A169" s="10" t="s">
        <v>139</v>
      </c>
      <c r="B169" s="3">
        <v>495</v>
      </c>
      <c r="C169" s="7">
        <f t="shared" si="11"/>
        <v>247.5</v>
      </c>
      <c r="F169" s="7" t="s">
        <v>132</v>
      </c>
    </row>
    <row r="170" spans="1:9" x14ac:dyDescent="0.15">
      <c r="A170" s="10" t="s">
        <v>143</v>
      </c>
      <c r="B170" s="3">
        <v>400</v>
      </c>
      <c r="C170" s="7">
        <f t="shared" si="11"/>
        <v>200</v>
      </c>
      <c r="F170" s="7" t="s">
        <v>132</v>
      </c>
    </row>
    <row r="171" spans="1:9" x14ac:dyDescent="0.15">
      <c r="A171" s="10" t="s">
        <v>144</v>
      </c>
      <c r="B171" s="3">
        <v>400</v>
      </c>
      <c r="C171" s="7">
        <f t="shared" si="11"/>
        <v>200</v>
      </c>
      <c r="F171" s="7" t="s">
        <v>132</v>
      </c>
    </row>
    <row r="172" spans="1:9" x14ac:dyDescent="0.15">
      <c r="A172" s="10" t="s">
        <v>145</v>
      </c>
      <c r="B172" s="3">
        <v>400</v>
      </c>
      <c r="C172" s="7">
        <f t="shared" si="11"/>
        <v>200</v>
      </c>
      <c r="F172" s="7" t="s">
        <v>132</v>
      </c>
    </row>
    <row r="173" spans="1:9" x14ac:dyDescent="0.15">
      <c r="A173" s="10" t="s">
        <v>146</v>
      </c>
      <c r="B173" s="3">
        <v>495</v>
      </c>
      <c r="C173" s="7">
        <f t="shared" si="11"/>
        <v>247.5</v>
      </c>
      <c r="F173" s="7" t="s">
        <v>132</v>
      </c>
    </row>
    <row r="174" spans="1:9" x14ac:dyDescent="0.15">
      <c r="A174" s="25" t="s">
        <v>148</v>
      </c>
      <c r="B174" s="3">
        <v>495</v>
      </c>
      <c r="C174" s="7">
        <f t="shared" si="11"/>
        <v>247.5</v>
      </c>
      <c r="F174" s="7" t="s">
        <v>132</v>
      </c>
    </row>
    <row r="175" spans="1:9" x14ac:dyDescent="0.15">
      <c r="A175" s="10" t="s">
        <v>152</v>
      </c>
      <c r="B175" s="3">
        <v>595</v>
      </c>
      <c r="C175" s="7">
        <f t="shared" si="11"/>
        <v>297.5</v>
      </c>
      <c r="F175" s="7" t="s">
        <v>132</v>
      </c>
    </row>
    <row r="176" spans="1:9" x14ac:dyDescent="0.15">
      <c r="A176" s="10" t="s">
        <v>149</v>
      </c>
      <c r="B176" s="3">
        <v>595</v>
      </c>
      <c r="C176" s="7">
        <f t="shared" si="11"/>
        <v>297.5</v>
      </c>
      <c r="F176" s="7" t="s">
        <v>132</v>
      </c>
    </row>
    <row r="177" spans="1:6" x14ac:dyDescent="0.15">
      <c r="A177" s="10" t="s">
        <v>151</v>
      </c>
      <c r="B177" s="3">
        <v>400</v>
      </c>
      <c r="C177" s="7">
        <f t="shared" si="11"/>
        <v>200</v>
      </c>
      <c r="F177" s="7" t="s">
        <v>132</v>
      </c>
    </row>
    <row r="178" spans="1:6" x14ac:dyDescent="0.15">
      <c r="A178" s="10" t="s">
        <v>182</v>
      </c>
      <c r="B178" s="3">
        <v>295</v>
      </c>
      <c r="C178" s="7">
        <f t="shared" si="11"/>
        <v>147.5</v>
      </c>
      <c r="F178" s="7" t="s">
        <v>132</v>
      </c>
    </row>
  </sheetData>
  <phoneticPr fontId="3" type="noConversion"/>
  <printOptions gridLines="1"/>
  <pageMargins left="0.05" right="0.05" top="0.5" bottom="0.18" header="0.21296296296296297" footer="0.02"/>
  <pageSetup orientation="portrait" horizontalDpi="4294967292" verticalDpi="429496729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Art partners Collectibles.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Maron</dc:creator>
  <cp:lastModifiedBy>Microsoft Office User</cp:lastModifiedBy>
  <cp:lastPrinted>2010-12-08T21:37:34Z</cp:lastPrinted>
  <dcterms:created xsi:type="dcterms:W3CDTF">2010-10-04T16:44:17Z</dcterms:created>
  <dcterms:modified xsi:type="dcterms:W3CDTF">2018-09-20T16:04:41Z</dcterms:modified>
</cp:coreProperties>
</file>